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13_ncr:1_{493065E0-6803-4C90-88E2-CF20781B0449}" xr6:coauthVersionLast="45" xr6:coauthVersionMax="45" xr10:uidLastSave="{00000000-0000-0000-0000-000000000000}"/>
  <bookViews>
    <workbookView xWindow="-120" yWindow="-120" windowWidth="29040" windowHeight="15840" tabRatio="865" activeTab="3" xr2:uid="{F2D86A54-0B0A-4DB2-9B57-54E0205931DC}"/>
  </bookViews>
  <sheets>
    <sheet name="Подушевое АПП" sheetId="4" r:id="rId1"/>
    <sheet name="Подушевое АПП (2)" sheetId="1" r:id="rId2"/>
    <sheet name="Подушевое ПП" sheetId="6" r:id="rId3"/>
    <sheet name="Подушевое ПП (3)" sheetId="2" r:id="rId4"/>
  </sheets>
  <externalReferences>
    <externalReference r:id="rId5"/>
  </externalReferences>
  <definedNames>
    <definedName name="_xlnm._FilterDatabase" localSheetId="0" hidden="1">'Подушевое АПП'!$A$9:$M$37</definedName>
    <definedName name="_xlnm._FilterDatabase" localSheetId="1" hidden="1">'Подушевое АПП (2)'!$A$9:$I$37</definedName>
    <definedName name="_xlnm._FilterDatabase" localSheetId="2" hidden="1">'Подушевое ПП'!$A$9:$O$22</definedName>
    <definedName name="_xlnm._FilterDatabase" localSheetId="3" hidden="1">'Подушевое ПП (3)'!$A$9:$R$22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0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1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3" hidden="1">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(3)'!#REF!,'Подушевое ПП (3)'!#REF!</definedName>
    <definedName name="Z_C581C282_CB88_4D6E_8EF4_E37BB2DF46D9_.wvu.PrintArea" localSheetId="0" hidden="1">'Подушевое АПП'!$B$1:$M$58</definedName>
    <definedName name="Z_C581C282_CB88_4D6E_8EF4_E37BB2DF46D9_.wvu.PrintArea" localSheetId="1" hidden="1">'Подушевое АПП (2)'!$B$1:$I$58</definedName>
    <definedName name="Z_C581C282_CB88_4D6E_8EF4_E37BB2DF46D9_.wvu.PrintArea" localSheetId="2" hidden="1">'Подушевое ПП'!$B$1:$M$43</definedName>
    <definedName name="Z_C581C282_CB88_4D6E_8EF4_E37BB2DF46D9_.wvu.PrintArea" localSheetId="3" hidden="1">'Подушевое ПП (3)'!$B$1:$R$43</definedName>
    <definedName name="_xlnm.Print_Titles" localSheetId="0">'Подушевое АПП'!$8:$10</definedName>
    <definedName name="_xlnm.Print_Titles" localSheetId="1">'Подушевое АПП (2)'!$8:$10</definedName>
    <definedName name="_xlnm.Print_Titles" localSheetId="2">'Подушевое ПП'!$8:$10</definedName>
    <definedName name="_xlnm.Print_Titles" localSheetId="3">'Подушевое ПП (3)'!$8:$10</definedName>
    <definedName name="_xlnm.Print_Area" localSheetId="0">'Подушевое АПП'!$A$1:$M$62</definedName>
    <definedName name="_xlnm.Print_Area" localSheetId="1">'Подушевое АПП (2)'!$A$1:$I$62</definedName>
    <definedName name="_xlnm.Print_Area" localSheetId="2">'Подушевое ПП'!$A$1:$M$47</definedName>
    <definedName name="_xlnm.Print_Area" localSheetId="3">'Подушевое ПП (3)'!$A$1:$R$47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6" l="1"/>
  <c r="J21" i="6" s="1"/>
  <c r="K21" i="6"/>
  <c r="I20" i="6"/>
  <c r="L20" i="6" s="1"/>
  <c r="J20" i="6"/>
  <c r="I19" i="6"/>
  <c r="L19" i="6" s="1"/>
  <c r="J18" i="6"/>
  <c r="I18" i="6"/>
  <c r="K18" i="6" s="1"/>
  <c r="F18" i="6"/>
  <c r="L18" i="6"/>
  <c r="I17" i="6"/>
  <c r="J17" i="6" s="1"/>
  <c r="K17" i="6"/>
  <c r="I16" i="6"/>
  <c r="L16" i="6" s="1"/>
  <c r="K15" i="6"/>
  <c r="I15" i="6"/>
  <c r="L15" i="6" s="1"/>
  <c r="I14" i="6"/>
  <c r="K14" i="6" s="1"/>
  <c r="F14" i="6"/>
  <c r="I13" i="6"/>
  <c r="J13" i="6" s="1"/>
  <c r="K13" i="6"/>
  <c r="I12" i="6"/>
  <c r="L12" i="6" s="1"/>
  <c r="J12" i="6"/>
  <c r="I11" i="6"/>
  <c r="L11" i="6" s="1"/>
  <c r="I36" i="4"/>
  <c r="L36" i="4" s="1"/>
  <c r="I35" i="4"/>
  <c r="L35" i="4" s="1"/>
  <c r="I34" i="4"/>
  <c r="K34" i="4" s="1"/>
  <c r="F34" i="4"/>
  <c r="L34" i="4"/>
  <c r="I33" i="4"/>
  <c r="J33" i="4" s="1"/>
  <c r="K33" i="4"/>
  <c r="I32" i="4"/>
  <c r="L32" i="4" s="1"/>
  <c r="J32" i="4"/>
  <c r="I31" i="4"/>
  <c r="L31" i="4" s="1"/>
  <c r="I30" i="4"/>
  <c r="K30" i="4" s="1"/>
  <c r="F30" i="4"/>
  <c r="I29" i="4"/>
  <c r="J29" i="4" s="1"/>
  <c r="K29" i="4"/>
  <c r="I28" i="4"/>
  <c r="L28" i="4" s="1"/>
  <c r="J28" i="4"/>
  <c r="I27" i="4"/>
  <c r="L27" i="4" s="1"/>
  <c r="J26" i="4"/>
  <c r="I26" i="4"/>
  <c r="K26" i="4" s="1"/>
  <c r="F26" i="4"/>
  <c r="L26" i="4"/>
  <c r="I25" i="4"/>
  <c r="J25" i="4" s="1"/>
  <c r="F25" i="4"/>
  <c r="K25" i="4"/>
  <c r="I24" i="4"/>
  <c r="K24" i="4" s="1"/>
  <c r="L24" i="4"/>
  <c r="I22" i="4"/>
  <c r="K22" i="4" s="1"/>
  <c r="L22" i="4"/>
  <c r="F22" i="4"/>
  <c r="I21" i="4"/>
  <c r="L21" i="4" s="1"/>
  <c r="F21" i="4"/>
  <c r="I20" i="4"/>
  <c r="K20" i="4" s="1"/>
  <c r="L20" i="4"/>
  <c r="I18" i="4"/>
  <c r="K18" i="4" s="1"/>
  <c r="L18" i="4"/>
  <c r="F18" i="4"/>
  <c r="I17" i="4"/>
  <c r="L17" i="4" s="1"/>
  <c r="F17" i="4"/>
  <c r="I16" i="4"/>
  <c r="K16" i="4" s="1"/>
  <c r="L16" i="4"/>
  <c r="I14" i="4"/>
  <c r="K14" i="4" s="1"/>
  <c r="L14" i="4"/>
  <c r="F14" i="4"/>
  <c r="I13" i="4"/>
  <c r="L13" i="4" s="1"/>
  <c r="F13" i="4"/>
  <c r="I12" i="4"/>
  <c r="K12" i="4" s="1"/>
  <c r="L12" i="4"/>
  <c r="J36" i="4" l="1"/>
  <c r="K13" i="4"/>
  <c r="J13" i="4"/>
  <c r="M13" i="4" s="1"/>
  <c r="J14" i="4"/>
  <c r="K17" i="4"/>
  <c r="J17" i="4"/>
  <c r="M17" i="4" s="1"/>
  <c r="J18" i="4"/>
  <c r="M18" i="4" s="1"/>
  <c r="K21" i="4"/>
  <c r="J21" i="4"/>
  <c r="M21" i="4" s="1"/>
  <c r="J22" i="4"/>
  <c r="L25" i="4"/>
  <c r="M25" i="4" s="1"/>
  <c r="K31" i="4"/>
  <c r="J34" i="4"/>
  <c r="J11" i="6"/>
  <c r="F11" i="6"/>
  <c r="C22" i="6"/>
  <c r="J16" i="6"/>
  <c r="L17" i="6"/>
  <c r="M17" i="6" s="1"/>
  <c r="F17" i="6"/>
  <c r="J19" i="6"/>
  <c r="F19" i="6"/>
  <c r="D37" i="4"/>
  <c r="I15" i="4"/>
  <c r="L15" i="4" s="1"/>
  <c r="J16" i="4"/>
  <c r="M16" i="4" s="1"/>
  <c r="I19" i="4"/>
  <c r="L19" i="4" s="1"/>
  <c r="J20" i="4"/>
  <c r="M20" i="4" s="1"/>
  <c r="I23" i="4"/>
  <c r="L23" i="4" s="1"/>
  <c r="J24" i="4"/>
  <c r="M24" i="4" s="1"/>
  <c r="K27" i="4"/>
  <c r="L30" i="4"/>
  <c r="J30" i="4"/>
  <c r="M30" i="4" s="1"/>
  <c r="K32" i="4"/>
  <c r="M32" i="4" s="1"/>
  <c r="K35" i="4"/>
  <c r="D22" i="6"/>
  <c r="K11" i="6"/>
  <c r="L14" i="6"/>
  <c r="J14" i="6"/>
  <c r="M14" i="6" s="1"/>
  <c r="K16" i="6"/>
  <c r="K19" i="6"/>
  <c r="M14" i="4"/>
  <c r="M22" i="4"/>
  <c r="J35" i="4"/>
  <c r="M35" i="4" s="1"/>
  <c r="F35" i="4"/>
  <c r="F15" i="4"/>
  <c r="J19" i="4"/>
  <c r="F19" i="4"/>
  <c r="F23" i="4"/>
  <c r="L29" i="4"/>
  <c r="M29" i="4" s="1"/>
  <c r="F29" i="4"/>
  <c r="J31" i="4"/>
  <c r="M31" i="4" s="1"/>
  <c r="F31" i="4"/>
  <c r="E22" i="6"/>
  <c r="L13" i="6"/>
  <c r="M13" i="6" s="1"/>
  <c r="F13" i="6"/>
  <c r="J15" i="6"/>
  <c r="M15" i="6" s="1"/>
  <c r="F15" i="6"/>
  <c r="L21" i="6"/>
  <c r="M21" i="6" s="1"/>
  <c r="F21" i="6"/>
  <c r="F11" i="4"/>
  <c r="C37" i="4"/>
  <c r="J27" i="4"/>
  <c r="M27" i="4" s="1"/>
  <c r="F27" i="4"/>
  <c r="L33" i="4"/>
  <c r="M33" i="4" s="1"/>
  <c r="F33" i="4"/>
  <c r="E37" i="4"/>
  <c r="I11" i="4"/>
  <c r="L11" i="4" s="1"/>
  <c r="J12" i="4"/>
  <c r="M26" i="4"/>
  <c r="K28" i="4"/>
  <c r="M28" i="4" s="1"/>
  <c r="M34" i="4"/>
  <c r="K36" i="4"/>
  <c r="M36" i="4" s="1"/>
  <c r="K12" i="6"/>
  <c r="M12" i="6" s="1"/>
  <c r="M18" i="6"/>
  <c r="K20" i="6"/>
  <c r="M20" i="6" s="1"/>
  <c r="F12" i="4"/>
  <c r="F16" i="4"/>
  <c r="F20" i="4"/>
  <c r="F24" i="4"/>
  <c r="F28" i="4"/>
  <c r="F32" i="4"/>
  <c r="F36" i="4"/>
  <c r="F12" i="6"/>
  <c r="F16" i="6"/>
  <c r="F20" i="6"/>
  <c r="P22" i="2"/>
  <c r="H22" i="2"/>
  <c r="D22" i="2"/>
  <c r="O22" i="2"/>
  <c r="N22" i="2"/>
  <c r="Q22" i="2"/>
  <c r="K22" i="2"/>
  <c r="J22" i="2"/>
  <c r="L22" i="2"/>
  <c r="F22" i="2"/>
  <c r="C22" i="2"/>
  <c r="J23" i="4" l="1"/>
  <c r="J15" i="4"/>
  <c r="M12" i="4"/>
  <c r="F37" i="4"/>
  <c r="K22" i="6"/>
  <c r="M19" i="6"/>
  <c r="K19" i="4"/>
  <c r="M19" i="4" s="1"/>
  <c r="L37" i="4"/>
  <c r="J11" i="4"/>
  <c r="K11" i="4"/>
  <c r="F22" i="6"/>
  <c r="K15" i="4"/>
  <c r="M15" i="4" s="1"/>
  <c r="M11" i="6"/>
  <c r="J22" i="6"/>
  <c r="K23" i="4"/>
  <c r="M23" i="4" s="1"/>
  <c r="L22" i="6"/>
  <c r="M16" i="6"/>
  <c r="I20" i="1"/>
  <c r="I24" i="1"/>
  <c r="I28" i="1"/>
  <c r="F37" i="1"/>
  <c r="R17" i="2"/>
  <c r="H37" i="1"/>
  <c r="I12" i="1"/>
  <c r="I32" i="1"/>
  <c r="I34" i="1"/>
  <c r="I36" i="1"/>
  <c r="C37" i="1"/>
  <c r="G37" i="1"/>
  <c r="I14" i="1"/>
  <c r="I16" i="1"/>
  <c r="I18" i="1"/>
  <c r="I22" i="1"/>
  <c r="I26" i="1"/>
  <c r="I30" i="1"/>
  <c r="E22" i="2"/>
  <c r="I22" i="2"/>
  <c r="M22" i="2"/>
  <c r="I19" i="1"/>
  <c r="I23" i="1"/>
  <c r="E37" i="1"/>
  <c r="R11" i="2"/>
  <c r="M22" i="6" l="1"/>
  <c r="K37" i="4"/>
  <c r="J37" i="4"/>
  <c r="M11" i="4"/>
  <c r="M37" i="4" s="1"/>
  <c r="I15" i="1"/>
  <c r="I11" i="1"/>
  <c r="D37" i="1"/>
  <c r="R21" i="2"/>
  <c r="R13" i="2"/>
  <c r="I29" i="1"/>
  <c r="I21" i="1"/>
  <c r="I31" i="1"/>
  <c r="R20" i="2"/>
  <c r="R16" i="2"/>
  <c r="R12" i="2"/>
  <c r="R19" i="2"/>
  <c r="I17" i="1"/>
  <c r="I13" i="1"/>
  <c r="I33" i="1"/>
  <c r="I25" i="1"/>
  <c r="I35" i="1"/>
  <c r="I27" i="1"/>
  <c r="R18" i="2"/>
  <c r="R14" i="2"/>
  <c r="G22" i="2"/>
  <c r="R15" i="2"/>
  <c r="R22" i="2" l="1"/>
  <c r="I37" i="1"/>
</calcChain>
</file>

<file path=xl/sharedStrings.xml><?xml version="1.0" encoding="utf-8"?>
<sst xmlns="http://schemas.openxmlformats.org/spreadsheetml/2006/main" count="279" uniqueCount="98">
  <si>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</si>
  <si>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</si>
  <si>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</si>
  <si>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</si>
  <si>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</si>
  <si>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</si>
  <si>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</si>
  <si>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</si>
  <si>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</si>
  <si>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</si>
  <si>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</si>
  <si>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</si>
  <si>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</si>
  <si>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</si>
  <si>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</si>
  <si>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</si>
  <si>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</si>
  <si>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</si>
  <si>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</si>
  <si>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</si>
  <si>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</si>
  <si>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</si>
  <si>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</si>
  <si>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</si>
  <si>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</si>
  <si>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</si>
  <si>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</si>
  <si>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</si>
  <si>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</si>
  <si>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</si>
  <si>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</si>
  <si>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</si>
  <si>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</si>
  <si>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</si>
  <si>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</si>
  <si>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</si>
  <si>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</si>
  <si>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</si>
  <si>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</si>
  <si>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</si>
  <si>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</si>
  <si>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</si>
  <si>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</si>
  <si>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</si>
  <si>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</si>
  <si>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</si>
  <si>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</si>
  <si>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</si>
  <si>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</si>
  <si>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</si>
  <si>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</si>
  <si>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</si>
  <si>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</si>
  <si>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</si>
  <si>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</si>
  <si>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</si>
  <si>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</si>
  <si>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</si>
  <si>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</si>
  <si>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</si>
  <si>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</si>
  <si>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</si>
  <si>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</si>
  <si>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</si>
  <si>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КС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</si>
  <si>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</si>
  <si>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</si>
  <si>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</si>
  <si>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</si>
  <si>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</si>
  <si>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</si>
  <si>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</si>
  <si>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</si>
  <si>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</si>
  <si>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</si>
  <si>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</si>
  <si>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</si>
  <si>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</si>
  <si>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от 26 февраля 2020 г. № 3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</si>
  <si>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</si>
  <si>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</si>
  <si>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</si>
  <si>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</si>
  <si>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</si>
  <si>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</si>
  <si>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</si>
  <si>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</si>
  <si>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</si>
  <si>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</si>
  <si>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</si>
  <si>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</si>
  <si>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</si>
  <si>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</si>
  <si>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</si>
  <si>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в амбулаторных условиях в феврале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</si>
  <si>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феврале 2020 года из средств ОМС</t>
  </si>
  <si>
    <t>Расчет подушевого норматива финансирования медицинской помощи, оказанной по всем видам и условиям ее предоставления в феврале 2020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</si>
  <si>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феврале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</si>
</sst>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13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left"/>
    </xf>
    <xf numFmtId="4" fontId="4" fillId="0" borderId="0" xfId="2" applyNumberFormat="1" applyFont="1"/>
    <xf numFmtId="4" fontId="3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4" fontId="8" fillId="0" borderId="2" xfId="1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 wrapText="1"/>
    </xf>
    <xf numFmtId="4" fontId="3" fillId="0" borderId="2" xfId="1" applyNumberFormat="1" applyFont="1" applyBorder="1" applyAlignment="1">
      <alignment horizontal="right" vertical="center"/>
    </xf>
    <xf numFmtId="4" fontId="3" fillId="0" borderId="0" xfId="1" applyNumberFormat="1" applyFont="1"/>
    <xf numFmtId="4" fontId="3" fillId="0" borderId="0" xfId="1" applyNumberFormat="1" applyFont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" fontId="9" fillId="2" borderId="2" xfId="4" applyNumberFormat="1" applyFont="1" applyFill="1" applyBorder="1" applyAlignment="1">
      <alignment horizontal="right" vertical="center" wrapText="1"/>
    </xf>
    <xf numFmtId="0" fontId="2" fillId="0" borderId="0" xfId="1"/>
    <xf numFmtId="4" fontId="4" fillId="0" borderId="0" xfId="5" applyNumberFormat="1" applyFont="1" applyAlignment="1">
      <alignment wrapText="1"/>
    </xf>
    <xf numFmtId="0" fontId="4" fillId="0" borderId="0" xfId="5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5" applyFont="1" applyAlignment="1">
      <alignment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2" xfId="1" applyNumberFormat="1" applyFont="1" applyBorder="1" applyAlignment="1">
      <alignment horizontal="right" vertical="center" wrapText="1"/>
    </xf>
    <xf numFmtId="4" fontId="4" fillId="0" borderId="0" xfId="5" applyNumberFormat="1" applyFont="1" applyAlignment="1">
      <alignment horizontal="left" wrapText="1"/>
    </xf>
    <xf numFmtId="0" fontId="4" fillId="0" borderId="0" xfId="2" applyFont="1" applyAlignment="1">
      <alignment horizontal="center"/>
    </xf>
    <xf numFmtId="0" fontId="5" fillId="0" borderId="0" xfId="2" applyFont="1"/>
    <xf numFmtId="164" fontId="8" fillId="0" borderId="2" xfId="1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/>
    </xf>
    <xf numFmtId="3" fontId="9" fillId="2" borderId="2" xfId="4" applyNumberFormat="1" applyFont="1" applyFill="1" applyBorder="1" applyAlignment="1">
      <alignment horizontal="right" vertical="center" wrapText="1"/>
    </xf>
    <xf numFmtId="3" fontId="9" fillId="2" borderId="2" xfId="4" applyNumberFormat="1" applyFont="1" applyFill="1" applyBorder="1" applyAlignment="1">
      <alignment horizontal="center" vertical="center" wrapText="1"/>
    </xf>
    <xf numFmtId="0" fontId="6" fillId="0" borderId="0" xfId="5" applyFont="1"/>
    <xf numFmtId="4" fontId="2" fillId="0" borderId="0" xfId="1" applyNumberFormat="1"/>
    <xf numFmtId="4" fontId="2" fillId="0" borderId="0" xfId="1" applyNumberFormat="1" applyAlignment="1">
      <alignment horizontal="right" vertical="center"/>
    </xf>
    <xf numFmtId="0" fontId="4" fillId="0" borderId="7" xfId="5" applyFont="1" applyBorder="1" applyAlignment="1">
      <alignment wrapText="1"/>
    </xf>
    <xf numFmtId="0" fontId="4" fillId="0" borderId="7" xfId="5" applyFont="1" applyBorder="1"/>
    <xf numFmtId="0" fontId="4" fillId="0" borderId="7" xfId="1" applyFont="1" applyBorder="1"/>
    <xf numFmtId="0" fontId="4" fillId="0" borderId="0" xfId="1" applyFont="1"/>
    <xf numFmtId="0" fontId="4" fillId="0" borderId="0" xfId="5" applyFont="1"/>
    <xf numFmtId="0" fontId="4" fillId="0" borderId="0" xfId="5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</cellXfs>
  <cellStyles count="12">
    <cellStyle name="Обычный" xfId="0" builtinId="0"/>
    <cellStyle name="Обычный 16" xfId="10" xr:uid="{E2465277-F0AD-45D0-8D1F-55F03FA03295}"/>
    <cellStyle name="Обычный 2 2 2" xfId="1" xr:uid="{D39C644F-2BC6-48B1-BB22-090D20F7CFBF}"/>
    <cellStyle name="Обычный 2 3" xfId="11" xr:uid="{D7199221-BD7E-4C36-8441-71E765D170F0}"/>
    <cellStyle name="Обычный 2 3 3" xfId="8" xr:uid="{490DCACA-2516-4531-9C48-C3506B2B4079}"/>
    <cellStyle name="Обычный 2 5" xfId="6" xr:uid="{A0A6285B-CE23-4DF4-9659-EA6EAD8A74A9}"/>
    <cellStyle name="Обычный 3 2" xfId="5" xr:uid="{392343AD-2C69-423F-A0F8-7E287A73DC91}"/>
    <cellStyle name="Обычный 3 3" xfId="7" xr:uid="{422DC774-9795-498D-BD31-8B3156219034}"/>
    <cellStyle name="Обычный 4 2 2" xfId="9" xr:uid="{C752647C-D17B-41C9-9A76-58AEDC16C3FF}"/>
    <cellStyle name="Обычный_декабрь 2009 не застрах в хмао" xfId="2" xr:uid="{1BF65527-9E24-4A89-8D5D-810F6BA93B76}"/>
    <cellStyle name="Обычный_Обнов.Таб.Объмы 2010 год" xfId="4" xr:uid="{C349CF5E-9D3D-4E33-8976-7BCEA7D16099}"/>
    <cellStyle name="Обычный_Обновленная поликлиника  итого" xfId="3" xr:uid="{E5AA016E-A840-49C3-80FC-C9924C5FA883}"/>
  </cellStyles>
  <dxfs count="3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0055-9404-44CA-B368-00869CC8FD1A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22" activePane="bottomRight" state="frozen"/>
      <selection activeCell="A6" sqref="A6:M6"/>
      <selection pane="topRight" activeCell="A6" sqref="A6:M6"/>
      <selection pane="bottomLeft" activeCell="A6" sqref="A6:M6"/>
      <selection pane="bottomRight" activeCell="M1" sqref="M1:M4"/>
    </sheetView>
  </sheetViews>
  <sheetFormatPr defaultColWidth="9.140625" defaultRowHeight="12.75" x14ac:dyDescent="0.2"/>
  <cols>
    <col min="1" max="1" width="8.5703125" style="1" customWidth="1"/>
    <col min="2" max="2" width="38.28515625" style="27" customWidth="1"/>
    <col min="3" max="3" width="17.85546875" style="27" customWidth="1"/>
    <col min="4" max="6" width="17.85546875" style="28" customWidth="1"/>
    <col min="7" max="9" width="18.140625" style="28" customWidth="1"/>
    <col min="10" max="10" width="17.85546875" style="28" customWidth="1"/>
    <col min="11" max="13" width="17.85546875" style="1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79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31"/>
      <c r="I3" s="31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32"/>
      <c r="G4" s="32"/>
      <c r="H4" s="32"/>
      <c r="I4" s="32"/>
      <c r="J4" s="3"/>
      <c r="K4" s="5"/>
      <c r="L4" s="5"/>
      <c r="M4" s="6" t="s">
        <v>78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9" t="s">
        <v>94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50" t="s">
        <v>3</v>
      </c>
      <c r="B8" s="50" t="s">
        <v>4</v>
      </c>
      <c r="C8" s="52" t="s">
        <v>80</v>
      </c>
      <c r="D8" s="53"/>
      <c r="E8" s="53"/>
      <c r="F8" s="54"/>
      <c r="G8" s="55" t="s">
        <v>81</v>
      </c>
      <c r="H8" s="55" t="s">
        <v>82</v>
      </c>
      <c r="I8" s="55" t="s">
        <v>83</v>
      </c>
      <c r="J8" s="57" t="s">
        <v>84</v>
      </c>
      <c r="K8" s="58"/>
      <c r="L8" s="58"/>
      <c r="M8" s="59"/>
    </row>
    <row r="9" spans="1:13" ht="102" customHeight="1" x14ac:dyDescent="0.2">
      <c r="A9" s="51"/>
      <c r="B9" s="51"/>
      <c r="C9" s="12" t="s">
        <v>5</v>
      </c>
      <c r="D9" s="11" t="s">
        <v>6</v>
      </c>
      <c r="E9" s="12" t="s">
        <v>7</v>
      </c>
      <c r="F9" s="12" t="s">
        <v>8</v>
      </c>
      <c r="G9" s="56"/>
      <c r="H9" s="56"/>
      <c r="I9" s="56"/>
      <c r="J9" s="12" t="s">
        <v>5</v>
      </c>
      <c r="K9" s="11" t="s">
        <v>6</v>
      </c>
      <c r="L9" s="12" t="s">
        <v>7</v>
      </c>
      <c r="M9" s="33" t="s">
        <v>85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86</v>
      </c>
      <c r="G10" s="14">
        <v>7</v>
      </c>
      <c r="H10" s="14">
        <v>8</v>
      </c>
      <c r="I10" s="14" t="s">
        <v>87</v>
      </c>
      <c r="J10" s="34" t="s">
        <v>88</v>
      </c>
      <c r="K10" s="34" t="s">
        <v>89</v>
      </c>
      <c r="L10" s="34" t="s">
        <v>90</v>
      </c>
      <c r="M10" s="34" t="s">
        <v>91</v>
      </c>
    </row>
    <row r="11" spans="1:13" ht="21.75" customHeight="1" x14ac:dyDescent="0.2">
      <c r="A11" s="15">
        <v>810003</v>
      </c>
      <c r="B11" s="16" t="s">
        <v>11</v>
      </c>
      <c r="C11" s="35">
        <v>30353</v>
      </c>
      <c r="D11" s="35">
        <v>10843</v>
      </c>
      <c r="E11" s="35">
        <v>5707</v>
      </c>
      <c r="F11" s="36">
        <f t="shared" ref="F11:F36" si="0">SUM(C11:E11)</f>
        <v>46903</v>
      </c>
      <c r="G11" s="17">
        <v>235.5</v>
      </c>
      <c r="H11" s="37">
        <v>1.2101</v>
      </c>
      <c r="I11" s="17">
        <f t="shared" ref="I11:I36" si="1">ROUND(G11*H11,2)</f>
        <v>284.98</v>
      </c>
      <c r="J11" s="29">
        <f>ROUND(C11*$I11,2)</f>
        <v>8649997.9399999995</v>
      </c>
      <c r="K11" s="29">
        <f>ROUND(D11*$I11,2)</f>
        <v>3090038.14</v>
      </c>
      <c r="L11" s="29">
        <f t="shared" ref="L11:L36" si="2">ROUND(E11*$I11,2)</f>
        <v>1626380.86</v>
      </c>
      <c r="M11" s="17">
        <f t="shared" ref="M11:M36" si="3">SUM(J11:L11)</f>
        <v>13366416.939999999</v>
      </c>
    </row>
    <row r="12" spans="1:13" ht="21.75" customHeight="1" x14ac:dyDescent="0.2">
      <c r="A12" s="15">
        <v>810005</v>
      </c>
      <c r="B12" s="16" t="s">
        <v>12</v>
      </c>
      <c r="C12" s="35">
        <v>40185</v>
      </c>
      <c r="D12" s="35">
        <v>464</v>
      </c>
      <c r="E12" s="35">
        <v>61</v>
      </c>
      <c r="F12" s="36">
        <f t="shared" si="0"/>
        <v>40710</v>
      </c>
      <c r="G12" s="17">
        <v>341.22</v>
      </c>
      <c r="H12" s="37">
        <v>1.5367</v>
      </c>
      <c r="I12" s="17">
        <f t="shared" si="1"/>
        <v>524.35</v>
      </c>
      <c r="J12" s="29">
        <f t="shared" ref="J12:K27" si="4">ROUND(C12*$I12,2)</f>
        <v>21071004.75</v>
      </c>
      <c r="K12" s="29">
        <f t="shared" si="4"/>
        <v>243298.4</v>
      </c>
      <c r="L12" s="29">
        <f t="shared" si="2"/>
        <v>31985.35</v>
      </c>
      <c r="M12" s="17">
        <f t="shared" si="3"/>
        <v>21346288.5</v>
      </c>
    </row>
    <row r="13" spans="1:13" ht="21.75" customHeight="1" x14ac:dyDescent="0.2">
      <c r="A13" s="15">
        <v>810006</v>
      </c>
      <c r="B13" s="16" t="s">
        <v>13</v>
      </c>
      <c r="C13" s="35">
        <v>8895</v>
      </c>
      <c r="D13" s="35">
        <v>378</v>
      </c>
      <c r="E13" s="35">
        <v>31872</v>
      </c>
      <c r="F13" s="36">
        <f t="shared" si="0"/>
        <v>41145</v>
      </c>
      <c r="G13" s="17">
        <v>278.47000000000003</v>
      </c>
      <c r="H13" s="37">
        <v>1.798</v>
      </c>
      <c r="I13" s="17">
        <f t="shared" si="1"/>
        <v>500.69</v>
      </c>
      <c r="J13" s="29">
        <f t="shared" si="4"/>
        <v>4453637.55</v>
      </c>
      <c r="K13" s="29">
        <f t="shared" si="4"/>
        <v>189260.82</v>
      </c>
      <c r="L13" s="29">
        <f t="shared" si="2"/>
        <v>15957991.68</v>
      </c>
      <c r="M13" s="17">
        <f t="shared" si="3"/>
        <v>20600890.050000001</v>
      </c>
    </row>
    <row r="14" spans="1:13" ht="21.75" customHeight="1" x14ac:dyDescent="0.2">
      <c r="A14" s="15">
        <v>810059</v>
      </c>
      <c r="B14" s="16" t="s">
        <v>14</v>
      </c>
      <c r="C14" s="35">
        <v>24699</v>
      </c>
      <c r="D14" s="35">
        <v>9604</v>
      </c>
      <c r="E14" s="35">
        <v>61</v>
      </c>
      <c r="F14" s="36">
        <f t="shared" si="0"/>
        <v>34364</v>
      </c>
      <c r="G14" s="17">
        <v>357.43</v>
      </c>
      <c r="H14" s="37">
        <v>1.5789</v>
      </c>
      <c r="I14" s="17">
        <f t="shared" si="1"/>
        <v>564.35</v>
      </c>
      <c r="J14" s="29">
        <f t="shared" si="4"/>
        <v>13938880.65</v>
      </c>
      <c r="K14" s="29">
        <f t="shared" si="4"/>
        <v>5420017.4000000004</v>
      </c>
      <c r="L14" s="29">
        <f t="shared" si="2"/>
        <v>34425.35</v>
      </c>
      <c r="M14" s="17">
        <f t="shared" si="3"/>
        <v>19393323.400000002</v>
      </c>
    </row>
    <row r="15" spans="1:13" ht="21.75" customHeight="1" x14ac:dyDescent="0.2">
      <c r="A15" s="15">
        <v>810064</v>
      </c>
      <c r="B15" s="16" t="s">
        <v>15</v>
      </c>
      <c r="C15" s="35">
        <v>33931</v>
      </c>
      <c r="D15" s="35">
        <v>1677</v>
      </c>
      <c r="E15" s="35">
        <v>1311</v>
      </c>
      <c r="F15" s="36">
        <f t="shared" si="0"/>
        <v>36919</v>
      </c>
      <c r="G15" s="17">
        <v>296.94</v>
      </c>
      <c r="H15" s="37">
        <v>1.0525</v>
      </c>
      <c r="I15" s="17">
        <f t="shared" si="1"/>
        <v>312.52999999999997</v>
      </c>
      <c r="J15" s="29">
        <f t="shared" si="4"/>
        <v>10604455.43</v>
      </c>
      <c r="K15" s="29">
        <f t="shared" si="4"/>
        <v>524112.81</v>
      </c>
      <c r="L15" s="29">
        <f t="shared" si="2"/>
        <v>409726.83</v>
      </c>
      <c r="M15" s="17">
        <f t="shared" si="3"/>
        <v>11538295.07</v>
      </c>
    </row>
    <row r="16" spans="1:13" ht="21.75" customHeight="1" x14ac:dyDescent="0.2">
      <c r="A16" s="15">
        <v>810074</v>
      </c>
      <c r="B16" s="16" t="s">
        <v>16</v>
      </c>
      <c r="C16" s="35">
        <v>24417</v>
      </c>
      <c r="D16" s="35">
        <v>210</v>
      </c>
      <c r="E16" s="35">
        <v>501</v>
      </c>
      <c r="F16" s="36">
        <f t="shared" si="0"/>
        <v>25128</v>
      </c>
      <c r="G16" s="17">
        <v>268.89999999999998</v>
      </c>
      <c r="H16" s="37">
        <v>1.8743000000000001</v>
      </c>
      <c r="I16" s="17">
        <f t="shared" si="1"/>
        <v>504</v>
      </c>
      <c r="J16" s="29">
        <f t="shared" si="4"/>
        <v>12306168</v>
      </c>
      <c r="K16" s="29">
        <f t="shared" si="4"/>
        <v>105840</v>
      </c>
      <c r="L16" s="29">
        <f t="shared" si="2"/>
        <v>252504</v>
      </c>
      <c r="M16" s="17">
        <f t="shared" si="3"/>
        <v>12664512</v>
      </c>
    </row>
    <row r="17" spans="1:13" ht="21.75" customHeight="1" x14ac:dyDescent="0.2">
      <c r="A17" s="15">
        <v>810076</v>
      </c>
      <c r="B17" s="16" t="s">
        <v>17</v>
      </c>
      <c r="C17" s="35">
        <v>37729</v>
      </c>
      <c r="D17" s="35">
        <v>137</v>
      </c>
      <c r="E17" s="35">
        <v>99</v>
      </c>
      <c r="F17" s="36">
        <f t="shared" si="0"/>
        <v>37965</v>
      </c>
      <c r="G17" s="17">
        <v>270.44</v>
      </c>
      <c r="H17" s="37">
        <v>1.6422000000000001</v>
      </c>
      <c r="I17" s="17">
        <f t="shared" si="1"/>
        <v>444.12</v>
      </c>
      <c r="J17" s="29">
        <f t="shared" si="4"/>
        <v>16756203.48</v>
      </c>
      <c r="K17" s="29">
        <f t="shared" si="4"/>
        <v>60844.44</v>
      </c>
      <c r="L17" s="29">
        <f t="shared" si="2"/>
        <v>43967.88</v>
      </c>
      <c r="M17" s="17">
        <f t="shared" si="3"/>
        <v>16861015.800000001</v>
      </c>
    </row>
    <row r="18" spans="1:13" ht="21.75" customHeight="1" x14ac:dyDescent="0.2">
      <c r="A18" s="15">
        <v>810088</v>
      </c>
      <c r="B18" s="16" t="s">
        <v>18</v>
      </c>
      <c r="C18" s="35">
        <v>3300</v>
      </c>
      <c r="D18" s="35">
        <v>274</v>
      </c>
      <c r="E18" s="35">
        <v>51744</v>
      </c>
      <c r="F18" s="36">
        <f t="shared" si="0"/>
        <v>55318</v>
      </c>
      <c r="G18" s="17">
        <v>257.19</v>
      </c>
      <c r="H18" s="37">
        <v>2.1333000000000002</v>
      </c>
      <c r="I18" s="17">
        <f t="shared" si="1"/>
        <v>548.66</v>
      </c>
      <c r="J18" s="29">
        <f t="shared" si="4"/>
        <v>1810578</v>
      </c>
      <c r="K18" s="29">
        <f t="shared" si="4"/>
        <v>150332.84</v>
      </c>
      <c r="L18" s="29">
        <f t="shared" si="2"/>
        <v>28389863.039999999</v>
      </c>
      <c r="M18" s="17">
        <f t="shared" si="3"/>
        <v>30350773.879999999</v>
      </c>
    </row>
    <row r="19" spans="1:13" ht="21.75" customHeight="1" x14ac:dyDescent="0.2">
      <c r="A19" s="15">
        <v>810089</v>
      </c>
      <c r="B19" s="16" t="s">
        <v>19</v>
      </c>
      <c r="C19" s="35">
        <v>6510</v>
      </c>
      <c r="D19" s="35">
        <v>93</v>
      </c>
      <c r="E19" s="35">
        <v>33509</v>
      </c>
      <c r="F19" s="36">
        <f t="shared" si="0"/>
        <v>40112</v>
      </c>
      <c r="G19" s="17">
        <v>272.95</v>
      </c>
      <c r="H19" s="37">
        <v>1.5973999999999999</v>
      </c>
      <c r="I19" s="17">
        <f t="shared" si="1"/>
        <v>436.01</v>
      </c>
      <c r="J19" s="29">
        <f t="shared" si="4"/>
        <v>2838425.1</v>
      </c>
      <c r="K19" s="29">
        <f t="shared" si="4"/>
        <v>40548.93</v>
      </c>
      <c r="L19" s="29">
        <f t="shared" si="2"/>
        <v>14610259.09</v>
      </c>
      <c r="M19" s="17">
        <f t="shared" si="3"/>
        <v>17489233.120000001</v>
      </c>
    </row>
    <row r="20" spans="1:13" ht="21.75" customHeight="1" x14ac:dyDescent="0.2">
      <c r="A20" s="15">
        <v>810090</v>
      </c>
      <c r="B20" s="16" t="s">
        <v>20</v>
      </c>
      <c r="C20" s="35">
        <v>53158</v>
      </c>
      <c r="D20" s="35">
        <v>50</v>
      </c>
      <c r="E20" s="35">
        <v>371</v>
      </c>
      <c r="F20" s="36">
        <f t="shared" si="0"/>
        <v>53579</v>
      </c>
      <c r="G20" s="17">
        <v>236.4</v>
      </c>
      <c r="H20" s="37">
        <v>2.3816999999999999</v>
      </c>
      <c r="I20" s="17">
        <f t="shared" si="1"/>
        <v>563.03</v>
      </c>
      <c r="J20" s="29">
        <f t="shared" si="4"/>
        <v>29929548.739999998</v>
      </c>
      <c r="K20" s="29">
        <f t="shared" si="4"/>
        <v>28151.5</v>
      </c>
      <c r="L20" s="29">
        <f t="shared" si="2"/>
        <v>208884.13</v>
      </c>
      <c r="M20" s="17">
        <f t="shared" si="3"/>
        <v>30166584.369999997</v>
      </c>
    </row>
    <row r="21" spans="1:13" ht="21.75" customHeight="1" x14ac:dyDescent="0.2">
      <c r="A21" s="15">
        <v>810094</v>
      </c>
      <c r="B21" s="16" t="s">
        <v>21</v>
      </c>
      <c r="C21" s="35">
        <v>102678</v>
      </c>
      <c r="D21" s="35">
        <v>3550</v>
      </c>
      <c r="E21" s="35">
        <v>3319</v>
      </c>
      <c r="F21" s="36">
        <f t="shared" si="0"/>
        <v>109547</v>
      </c>
      <c r="G21" s="17">
        <v>268.88</v>
      </c>
      <c r="H21" s="37">
        <v>1.2833000000000001</v>
      </c>
      <c r="I21" s="17">
        <f t="shared" si="1"/>
        <v>345.05</v>
      </c>
      <c r="J21" s="29">
        <f t="shared" si="4"/>
        <v>35429043.899999999</v>
      </c>
      <c r="K21" s="29">
        <f t="shared" si="4"/>
        <v>1224927.5</v>
      </c>
      <c r="L21" s="29">
        <f t="shared" si="2"/>
        <v>1145220.95</v>
      </c>
      <c r="M21" s="17">
        <f t="shared" si="3"/>
        <v>37799192.350000001</v>
      </c>
    </row>
    <row r="22" spans="1:13" ht="21.75" customHeight="1" x14ac:dyDescent="0.2">
      <c r="A22" s="15">
        <v>810097</v>
      </c>
      <c r="B22" s="16" t="s">
        <v>22</v>
      </c>
      <c r="C22" s="35">
        <v>70402</v>
      </c>
      <c r="D22" s="35">
        <v>79</v>
      </c>
      <c r="E22" s="35">
        <v>1375</v>
      </c>
      <c r="F22" s="36">
        <f t="shared" si="0"/>
        <v>71856</v>
      </c>
      <c r="G22" s="17">
        <v>365.33</v>
      </c>
      <c r="H22" s="37">
        <v>1.4238</v>
      </c>
      <c r="I22" s="17">
        <f t="shared" si="1"/>
        <v>520.16</v>
      </c>
      <c r="J22" s="29">
        <f t="shared" si="4"/>
        <v>36620304.32</v>
      </c>
      <c r="K22" s="29">
        <f t="shared" si="4"/>
        <v>41092.639999999999</v>
      </c>
      <c r="L22" s="29">
        <f t="shared" si="2"/>
        <v>715220</v>
      </c>
      <c r="M22" s="17">
        <f t="shared" si="3"/>
        <v>37376616.960000001</v>
      </c>
    </row>
    <row r="23" spans="1:13" ht="21.75" customHeight="1" x14ac:dyDescent="0.2">
      <c r="A23" s="15">
        <v>810099</v>
      </c>
      <c r="B23" s="16" t="s">
        <v>23</v>
      </c>
      <c r="C23" s="35">
        <v>177480</v>
      </c>
      <c r="D23" s="35">
        <v>231</v>
      </c>
      <c r="E23" s="35">
        <v>4189</v>
      </c>
      <c r="F23" s="36">
        <f t="shared" si="0"/>
        <v>181900</v>
      </c>
      <c r="G23" s="17">
        <v>208.4</v>
      </c>
      <c r="H23" s="37">
        <v>1.0862000000000001</v>
      </c>
      <c r="I23" s="17">
        <f t="shared" si="1"/>
        <v>226.36</v>
      </c>
      <c r="J23" s="29">
        <f t="shared" si="4"/>
        <v>40174372.799999997</v>
      </c>
      <c r="K23" s="29">
        <f t="shared" si="4"/>
        <v>52289.16</v>
      </c>
      <c r="L23" s="29">
        <f t="shared" si="2"/>
        <v>948222.04</v>
      </c>
      <c r="M23" s="17">
        <f t="shared" si="3"/>
        <v>41174883.999999993</v>
      </c>
    </row>
    <row r="24" spans="1:13" ht="21.75" customHeight="1" x14ac:dyDescent="0.2">
      <c r="A24" s="15">
        <v>810108</v>
      </c>
      <c r="B24" s="16" t="s">
        <v>24</v>
      </c>
      <c r="C24" s="35">
        <v>10313</v>
      </c>
      <c r="D24" s="35">
        <v>5027</v>
      </c>
      <c r="E24" s="35">
        <v>1510</v>
      </c>
      <c r="F24" s="36">
        <f t="shared" si="0"/>
        <v>16850</v>
      </c>
      <c r="G24" s="17">
        <v>449.74</v>
      </c>
      <c r="H24" s="37">
        <v>1.3164</v>
      </c>
      <c r="I24" s="17">
        <f t="shared" si="1"/>
        <v>592.04</v>
      </c>
      <c r="J24" s="29">
        <f t="shared" si="4"/>
        <v>6105708.5199999996</v>
      </c>
      <c r="K24" s="29">
        <f t="shared" si="4"/>
        <v>2976185.08</v>
      </c>
      <c r="L24" s="29">
        <f t="shared" si="2"/>
        <v>893980.4</v>
      </c>
      <c r="M24" s="17">
        <f t="shared" si="3"/>
        <v>9975874</v>
      </c>
    </row>
    <row r="25" spans="1:13" ht="21.75" customHeight="1" x14ac:dyDescent="0.2">
      <c r="A25" s="15">
        <v>810111</v>
      </c>
      <c r="B25" s="16" t="s">
        <v>25</v>
      </c>
      <c r="C25" s="35">
        <v>291</v>
      </c>
      <c r="D25" s="35">
        <v>13</v>
      </c>
      <c r="E25" s="35">
        <v>14845</v>
      </c>
      <c r="F25" s="36">
        <f t="shared" si="0"/>
        <v>15149</v>
      </c>
      <c r="G25" s="17">
        <v>372.51</v>
      </c>
      <c r="H25" s="37">
        <v>2.0219</v>
      </c>
      <c r="I25" s="17">
        <f>ROUND(G25*H25,2)</f>
        <v>753.18</v>
      </c>
      <c r="J25" s="29">
        <f>ROUND(C25*$I25,2)</f>
        <v>219175.38</v>
      </c>
      <c r="K25" s="29">
        <f t="shared" si="4"/>
        <v>9791.34</v>
      </c>
      <c r="L25" s="29">
        <f t="shared" si="2"/>
        <v>11180957.1</v>
      </c>
      <c r="M25" s="17">
        <f t="shared" si="3"/>
        <v>11409923.82</v>
      </c>
    </row>
    <row r="26" spans="1:13" ht="21.75" customHeight="1" x14ac:dyDescent="0.2">
      <c r="A26" s="15">
        <v>810113</v>
      </c>
      <c r="B26" s="16" t="s">
        <v>26</v>
      </c>
      <c r="C26" s="35">
        <v>38908</v>
      </c>
      <c r="D26" s="35">
        <v>20</v>
      </c>
      <c r="E26" s="35">
        <v>47</v>
      </c>
      <c r="F26" s="36">
        <f t="shared" si="0"/>
        <v>38975</v>
      </c>
      <c r="G26" s="17">
        <v>276.70999999999998</v>
      </c>
      <c r="H26" s="37">
        <v>1.4574</v>
      </c>
      <c r="I26" s="17">
        <f t="shared" si="1"/>
        <v>403.28</v>
      </c>
      <c r="J26" s="29">
        <f t="shared" si="4"/>
        <v>15690818.24</v>
      </c>
      <c r="K26" s="29">
        <f t="shared" si="4"/>
        <v>8065.6</v>
      </c>
      <c r="L26" s="29">
        <f t="shared" si="2"/>
        <v>18954.16</v>
      </c>
      <c r="M26" s="17">
        <f t="shared" si="3"/>
        <v>15717838</v>
      </c>
    </row>
    <row r="27" spans="1:13" ht="21.75" customHeight="1" x14ac:dyDescent="0.2">
      <c r="A27" s="15">
        <v>810122</v>
      </c>
      <c r="B27" s="16" t="s">
        <v>27</v>
      </c>
      <c r="C27" s="35">
        <v>94820</v>
      </c>
      <c r="D27" s="35">
        <v>8270</v>
      </c>
      <c r="E27" s="35">
        <v>5593</v>
      </c>
      <c r="F27" s="36">
        <f t="shared" si="0"/>
        <v>108683</v>
      </c>
      <c r="G27" s="17">
        <v>239.21</v>
      </c>
      <c r="H27" s="37">
        <v>1.3035000000000001</v>
      </c>
      <c r="I27" s="17">
        <f t="shared" si="1"/>
        <v>311.81</v>
      </c>
      <c r="J27" s="29">
        <f t="shared" si="4"/>
        <v>29565824.199999999</v>
      </c>
      <c r="K27" s="29">
        <f t="shared" si="4"/>
        <v>2578668.7000000002</v>
      </c>
      <c r="L27" s="29">
        <f t="shared" si="2"/>
        <v>1743953.33</v>
      </c>
      <c r="M27" s="17">
        <f t="shared" si="3"/>
        <v>33888446.229999997</v>
      </c>
    </row>
    <row r="28" spans="1:13" ht="21.75" customHeight="1" x14ac:dyDescent="0.2">
      <c r="A28" s="15">
        <v>810123</v>
      </c>
      <c r="B28" s="16" t="s">
        <v>28</v>
      </c>
      <c r="C28" s="35">
        <v>80572</v>
      </c>
      <c r="D28" s="35">
        <v>6604</v>
      </c>
      <c r="E28" s="35">
        <v>10362</v>
      </c>
      <c r="F28" s="36">
        <f t="shared" si="0"/>
        <v>97538</v>
      </c>
      <c r="G28" s="17">
        <v>240.22</v>
      </c>
      <c r="H28" s="37">
        <v>1.3055000000000001</v>
      </c>
      <c r="I28" s="17">
        <f t="shared" si="1"/>
        <v>313.61</v>
      </c>
      <c r="J28" s="29">
        <f t="shared" ref="J28:K36" si="5">ROUND(C28*$I28,2)</f>
        <v>25268184.920000002</v>
      </c>
      <c r="K28" s="29">
        <f t="shared" si="5"/>
        <v>2071080.44</v>
      </c>
      <c r="L28" s="29">
        <f t="shared" si="2"/>
        <v>3249626.82</v>
      </c>
      <c r="M28" s="17">
        <f t="shared" si="3"/>
        <v>30588892.180000003</v>
      </c>
    </row>
    <row r="29" spans="1:13" ht="21.75" customHeight="1" x14ac:dyDescent="0.2">
      <c r="A29" s="15">
        <v>810125</v>
      </c>
      <c r="B29" s="16" t="s">
        <v>29</v>
      </c>
      <c r="C29" s="35">
        <v>32176</v>
      </c>
      <c r="D29" s="35">
        <v>2633</v>
      </c>
      <c r="E29" s="35">
        <v>1313</v>
      </c>
      <c r="F29" s="36">
        <f t="shared" si="0"/>
        <v>36122</v>
      </c>
      <c r="G29" s="17">
        <v>267.01</v>
      </c>
      <c r="H29" s="37">
        <v>1.8281000000000001</v>
      </c>
      <c r="I29" s="17">
        <f t="shared" si="1"/>
        <v>488.12</v>
      </c>
      <c r="J29" s="29">
        <f t="shared" si="5"/>
        <v>15705749.119999999</v>
      </c>
      <c r="K29" s="29">
        <f t="shared" si="5"/>
        <v>1285219.96</v>
      </c>
      <c r="L29" s="29">
        <f t="shared" si="2"/>
        <v>640901.56000000006</v>
      </c>
      <c r="M29" s="17">
        <f t="shared" si="3"/>
        <v>17631870.639999997</v>
      </c>
    </row>
    <row r="30" spans="1:13" ht="21.75" customHeight="1" x14ac:dyDescent="0.2">
      <c r="A30" s="15">
        <v>810126</v>
      </c>
      <c r="B30" s="16" t="s">
        <v>30</v>
      </c>
      <c r="C30" s="35">
        <v>88230</v>
      </c>
      <c r="D30" s="35">
        <v>3362</v>
      </c>
      <c r="E30" s="35">
        <v>516</v>
      </c>
      <c r="F30" s="36">
        <f t="shared" si="0"/>
        <v>92108</v>
      </c>
      <c r="G30" s="17">
        <v>278.39999999999998</v>
      </c>
      <c r="H30" s="37">
        <v>1.3156000000000001</v>
      </c>
      <c r="I30" s="17">
        <f t="shared" si="1"/>
        <v>366.26</v>
      </c>
      <c r="J30" s="29">
        <f t="shared" si="5"/>
        <v>32315119.800000001</v>
      </c>
      <c r="K30" s="29">
        <f t="shared" si="5"/>
        <v>1231366.1200000001</v>
      </c>
      <c r="L30" s="29">
        <f t="shared" si="2"/>
        <v>188990.16</v>
      </c>
      <c r="M30" s="17">
        <f t="shared" si="3"/>
        <v>33735476.079999998</v>
      </c>
    </row>
    <row r="31" spans="1:13" ht="21.75" customHeight="1" x14ac:dyDescent="0.2">
      <c r="A31" s="15">
        <v>810131</v>
      </c>
      <c r="B31" s="16" t="s">
        <v>31</v>
      </c>
      <c r="C31" s="35">
        <v>1116</v>
      </c>
      <c r="D31" s="35">
        <v>34929</v>
      </c>
      <c r="E31" s="35">
        <v>65</v>
      </c>
      <c r="F31" s="36">
        <f t="shared" si="0"/>
        <v>36110</v>
      </c>
      <c r="G31" s="17">
        <v>355.08</v>
      </c>
      <c r="H31" s="37">
        <v>1.4440999999999999</v>
      </c>
      <c r="I31" s="17">
        <f t="shared" si="1"/>
        <v>512.77</v>
      </c>
      <c r="J31" s="29">
        <f>ROUND(C31*$I31,2)</f>
        <v>572251.31999999995</v>
      </c>
      <c r="K31" s="29">
        <f t="shared" si="5"/>
        <v>17910543.329999998</v>
      </c>
      <c r="L31" s="29">
        <f t="shared" si="2"/>
        <v>33330.050000000003</v>
      </c>
      <c r="M31" s="17">
        <f t="shared" si="3"/>
        <v>18516124.699999999</v>
      </c>
    </row>
    <row r="32" spans="1:13" ht="21.75" customHeight="1" x14ac:dyDescent="0.2">
      <c r="A32" s="15">
        <v>810148</v>
      </c>
      <c r="B32" s="16" t="s">
        <v>32</v>
      </c>
      <c r="C32" s="35">
        <v>8133</v>
      </c>
      <c r="D32" s="35">
        <v>835</v>
      </c>
      <c r="E32" s="35">
        <v>569</v>
      </c>
      <c r="F32" s="36">
        <f t="shared" si="0"/>
        <v>9537</v>
      </c>
      <c r="G32" s="17">
        <v>224.78</v>
      </c>
      <c r="H32" s="37">
        <v>1.8332999999999999</v>
      </c>
      <c r="I32" s="17">
        <f t="shared" si="1"/>
        <v>412.09</v>
      </c>
      <c r="J32" s="29">
        <f t="shared" si="5"/>
        <v>3351527.97</v>
      </c>
      <c r="K32" s="29">
        <f t="shared" si="5"/>
        <v>344095.15</v>
      </c>
      <c r="L32" s="29">
        <f t="shared" si="2"/>
        <v>234479.21</v>
      </c>
      <c r="M32" s="17">
        <f t="shared" si="3"/>
        <v>3930102.33</v>
      </c>
    </row>
    <row r="33" spans="1:13" ht="21.75" customHeight="1" x14ac:dyDescent="0.2">
      <c r="A33" s="15">
        <v>810159</v>
      </c>
      <c r="B33" s="16" t="s">
        <v>33</v>
      </c>
      <c r="C33" s="35">
        <v>118956</v>
      </c>
      <c r="D33" s="35">
        <v>6616</v>
      </c>
      <c r="E33" s="35">
        <v>4971</v>
      </c>
      <c r="F33" s="36">
        <f t="shared" si="0"/>
        <v>130543</v>
      </c>
      <c r="G33" s="17">
        <v>237.26</v>
      </c>
      <c r="H33" s="37">
        <v>1.2476</v>
      </c>
      <c r="I33" s="17">
        <f t="shared" si="1"/>
        <v>296.01</v>
      </c>
      <c r="J33" s="29">
        <f t="shared" si="5"/>
        <v>35212165.560000002</v>
      </c>
      <c r="K33" s="29">
        <f t="shared" si="5"/>
        <v>1958402.16</v>
      </c>
      <c r="L33" s="29">
        <f t="shared" si="2"/>
        <v>1471465.71</v>
      </c>
      <c r="M33" s="17">
        <f t="shared" si="3"/>
        <v>38642033.43</v>
      </c>
    </row>
    <row r="34" spans="1:13" ht="21.75" customHeight="1" x14ac:dyDescent="0.2">
      <c r="A34" s="15">
        <v>810160</v>
      </c>
      <c r="B34" s="16" t="s">
        <v>34</v>
      </c>
      <c r="C34" s="35">
        <v>15065</v>
      </c>
      <c r="D34" s="35">
        <v>775</v>
      </c>
      <c r="E34" s="35">
        <v>762</v>
      </c>
      <c r="F34" s="36">
        <f t="shared" si="0"/>
        <v>16602</v>
      </c>
      <c r="G34" s="17">
        <v>459.13</v>
      </c>
      <c r="H34" s="37">
        <v>1.6279999999999999</v>
      </c>
      <c r="I34" s="17">
        <f t="shared" si="1"/>
        <v>747.46</v>
      </c>
      <c r="J34" s="29">
        <f t="shared" si="5"/>
        <v>11260484.9</v>
      </c>
      <c r="K34" s="29">
        <f t="shared" si="5"/>
        <v>579281.5</v>
      </c>
      <c r="L34" s="29">
        <f t="shared" si="2"/>
        <v>569564.52</v>
      </c>
      <c r="M34" s="17">
        <f t="shared" si="3"/>
        <v>12409330.92</v>
      </c>
    </row>
    <row r="35" spans="1:13" ht="21.75" customHeight="1" x14ac:dyDescent="0.2">
      <c r="A35" s="15">
        <v>810206</v>
      </c>
      <c r="B35" s="16" t="s">
        <v>35</v>
      </c>
      <c r="C35" s="35">
        <v>1153</v>
      </c>
      <c r="D35" s="35">
        <v>25</v>
      </c>
      <c r="E35" s="35">
        <v>3390</v>
      </c>
      <c r="F35" s="36">
        <f t="shared" si="0"/>
        <v>4568</v>
      </c>
      <c r="G35" s="17">
        <v>379.14</v>
      </c>
      <c r="H35" s="37">
        <v>1.7041999999999999</v>
      </c>
      <c r="I35" s="17">
        <f t="shared" si="1"/>
        <v>646.13</v>
      </c>
      <c r="J35" s="29">
        <f t="shared" si="5"/>
        <v>744987.89</v>
      </c>
      <c r="K35" s="29">
        <f t="shared" si="5"/>
        <v>16153.25</v>
      </c>
      <c r="L35" s="29">
        <f t="shared" si="2"/>
        <v>2190380.7000000002</v>
      </c>
      <c r="M35" s="17">
        <f t="shared" si="3"/>
        <v>2951521.8400000003</v>
      </c>
    </row>
    <row r="36" spans="1:13" ht="21.75" customHeight="1" x14ac:dyDescent="0.2">
      <c r="A36" s="20">
        <v>810225</v>
      </c>
      <c r="B36" s="16" t="s">
        <v>36</v>
      </c>
      <c r="C36" s="35">
        <v>4034</v>
      </c>
      <c r="D36" s="35">
        <v>445</v>
      </c>
      <c r="E36" s="35">
        <v>263</v>
      </c>
      <c r="F36" s="36">
        <f t="shared" si="0"/>
        <v>4742</v>
      </c>
      <c r="G36" s="17">
        <v>190.43</v>
      </c>
      <c r="H36" s="37">
        <v>3.4529999999999998</v>
      </c>
      <c r="I36" s="17">
        <f t="shared" si="1"/>
        <v>657.55</v>
      </c>
      <c r="J36" s="29">
        <f t="shared" si="5"/>
        <v>2652556.7000000002</v>
      </c>
      <c r="K36" s="29">
        <f t="shared" si="5"/>
        <v>292609.75</v>
      </c>
      <c r="L36" s="29">
        <f t="shared" si="2"/>
        <v>172935.65</v>
      </c>
      <c r="M36" s="17">
        <f t="shared" si="3"/>
        <v>3118102.1</v>
      </c>
    </row>
    <row r="37" spans="1:13" ht="21.75" customHeight="1" x14ac:dyDescent="0.2">
      <c r="A37" s="60" t="s">
        <v>37</v>
      </c>
      <c r="B37" s="61"/>
      <c r="C37" s="38">
        <f>SUM(C11:C36)</f>
        <v>1107504</v>
      </c>
      <c r="D37" s="38">
        <f>SUM(D11:D36)</f>
        <v>97144</v>
      </c>
      <c r="E37" s="38">
        <f>SUM(E11:E36)</f>
        <v>178325</v>
      </c>
      <c r="F37" s="38">
        <f>SUM(F11:F36)</f>
        <v>1382973</v>
      </c>
      <c r="G37" s="39" t="s">
        <v>92</v>
      </c>
      <c r="H37" s="39" t="s">
        <v>92</v>
      </c>
      <c r="I37" s="39" t="s">
        <v>92</v>
      </c>
      <c r="J37" s="21">
        <f>SUM(J11:J36)</f>
        <v>413247175.18000001</v>
      </c>
      <c r="K37" s="21">
        <f>SUM(K11:K36)</f>
        <v>42432216.960000001</v>
      </c>
      <c r="L37" s="21">
        <f>SUM(L11:L36)</f>
        <v>86964170.569999978</v>
      </c>
      <c r="M37" s="21">
        <f>SUM(M11:M36)</f>
        <v>542643562.71000004</v>
      </c>
    </row>
    <row r="39" spans="1:13" s="22" customFormat="1" ht="18.75" x14ac:dyDescent="0.3">
      <c r="B39" s="40" t="s">
        <v>38</v>
      </c>
      <c r="C39" s="41"/>
      <c r="F39" s="41"/>
      <c r="G39" s="41"/>
      <c r="M39" s="41"/>
    </row>
    <row r="40" spans="1:13" s="22" customFormat="1" ht="57.75" customHeight="1" x14ac:dyDescent="0.3">
      <c r="A40" s="48" t="s">
        <v>39</v>
      </c>
      <c r="B40" s="48"/>
      <c r="C40" s="48"/>
      <c r="D40" s="48"/>
      <c r="E40" s="48"/>
      <c r="F40" s="48"/>
      <c r="G40" s="24"/>
      <c r="H40" s="43"/>
      <c r="I40" s="43"/>
      <c r="J40" s="44"/>
      <c r="K40" s="45"/>
      <c r="L40" s="46" t="s">
        <v>40</v>
      </c>
    </row>
    <row r="41" spans="1:13" s="22" customFormat="1" ht="15.75" customHeight="1" x14ac:dyDescent="0.3">
      <c r="B41" s="24"/>
      <c r="C41" s="24"/>
      <c r="D41" s="24"/>
      <c r="E41" s="24"/>
      <c r="F41" s="24"/>
      <c r="G41" s="24"/>
      <c r="H41" s="24"/>
      <c r="I41" s="24"/>
      <c r="J41" s="47"/>
      <c r="K41" s="46"/>
      <c r="L41" s="46"/>
    </row>
    <row r="42" spans="1:13" s="22" customFormat="1" ht="75" customHeight="1" x14ac:dyDescent="0.3">
      <c r="A42" s="48" t="s">
        <v>41</v>
      </c>
      <c r="B42" s="48"/>
      <c r="C42" s="48"/>
      <c r="D42" s="48"/>
      <c r="E42" s="48"/>
      <c r="F42" s="48"/>
      <c r="G42" s="24"/>
      <c r="H42" s="43"/>
      <c r="I42" s="43"/>
      <c r="J42" s="44"/>
      <c r="K42" s="45"/>
      <c r="L42" s="46" t="s">
        <v>42</v>
      </c>
    </row>
    <row r="43" spans="1:13" s="22" customFormat="1" ht="15.75" customHeight="1" x14ac:dyDescent="0.3">
      <c r="B43" s="24"/>
      <c r="C43" s="24"/>
      <c r="D43" s="24"/>
      <c r="E43" s="24"/>
      <c r="F43" s="24"/>
      <c r="G43" s="24"/>
      <c r="H43" s="24"/>
      <c r="I43" s="24"/>
      <c r="J43" s="47"/>
      <c r="K43" s="46"/>
      <c r="L43" s="46"/>
    </row>
    <row r="44" spans="1:13" s="22" customFormat="1" ht="75" customHeight="1" x14ac:dyDescent="0.3">
      <c r="A44" s="48" t="s">
        <v>43</v>
      </c>
      <c r="B44" s="48"/>
      <c r="C44" s="48"/>
      <c r="D44" s="48"/>
      <c r="E44" s="48"/>
      <c r="F44" s="48"/>
      <c r="G44" s="24"/>
      <c r="H44" s="43"/>
      <c r="I44" s="43"/>
      <c r="J44" s="44"/>
      <c r="K44" s="45"/>
      <c r="L44" s="46" t="s">
        <v>44</v>
      </c>
    </row>
    <row r="45" spans="1:13" s="22" customFormat="1" ht="15.75" customHeight="1" x14ac:dyDescent="0.3">
      <c r="B45" s="24"/>
      <c r="C45" s="24"/>
      <c r="D45" s="24"/>
      <c r="E45" s="24"/>
      <c r="F45" s="24"/>
      <c r="G45" s="24"/>
      <c r="H45" s="24"/>
      <c r="I45" s="24"/>
      <c r="J45" s="47"/>
      <c r="K45" s="46"/>
      <c r="L45" s="46"/>
    </row>
    <row r="46" spans="1:13" s="22" customFormat="1" ht="75" customHeight="1" x14ac:dyDescent="0.3">
      <c r="A46" s="48" t="s">
        <v>45</v>
      </c>
      <c r="B46" s="48"/>
      <c r="C46" s="48"/>
      <c r="D46" s="48"/>
      <c r="E46" s="48"/>
      <c r="F46" s="48"/>
      <c r="G46" s="24"/>
      <c r="H46" s="43"/>
      <c r="I46" s="43"/>
      <c r="J46" s="44"/>
      <c r="K46" s="45"/>
      <c r="L46" s="46" t="s">
        <v>46</v>
      </c>
    </row>
    <row r="47" spans="1:13" s="22" customFormat="1" ht="15.75" customHeight="1" x14ac:dyDescent="0.3">
      <c r="B47" s="24"/>
      <c r="C47" s="24"/>
      <c r="D47" s="24"/>
      <c r="E47" s="24"/>
      <c r="F47" s="24"/>
      <c r="G47" s="24"/>
      <c r="H47" s="24"/>
      <c r="I47" s="24"/>
      <c r="J47" s="47"/>
      <c r="K47" s="46"/>
      <c r="L47" s="46"/>
    </row>
    <row r="48" spans="1:13" s="22" customFormat="1" ht="75" customHeight="1" x14ac:dyDescent="0.3">
      <c r="A48" s="48" t="s">
        <v>47</v>
      </c>
      <c r="B48" s="48"/>
      <c r="C48" s="48"/>
      <c r="D48" s="48"/>
      <c r="E48" s="48"/>
      <c r="F48" s="48"/>
      <c r="G48" s="24"/>
      <c r="H48" s="43"/>
      <c r="I48" s="43"/>
      <c r="J48" s="44"/>
      <c r="K48" s="45"/>
      <c r="L48" s="46" t="s">
        <v>48</v>
      </c>
    </row>
    <row r="49" spans="1:12" s="22" customFormat="1" ht="15.75" customHeight="1" x14ac:dyDescent="0.3">
      <c r="B49" s="24"/>
      <c r="C49" s="24"/>
      <c r="D49" s="24"/>
      <c r="E49" s="24"/>
      <c r="F49" s="24"/>
      <c r="G49" s="24"/>
      <c r="H49" s="24"/>
      <c r="I49" s="24"/>
      <c r="J49" s="47"/>
      <c r="K49" s="46"/>
      <c r="L49" s="46"/>
    </row>
    <row r="50" spans="1:12" s="22" customFormat="1" ht="75" customHeight="1" x14ac:dyDescent="0.3">
      <c r="A50" s="48" t="s">
        <v>49</v>
      </c>
      <c r="B50" s="48"/>
      <c r="C50" s="48"/>
      <c r="D50" s="48"/>
      <c r="E50" s="48"/>
      <c r="F50" s="48"/>
      <c r="G50" s="24"/>
      <c r="H50" s="43"/>
      <c r="I50" s="43"/>
      <c r="J50" s="44"/>
      <c r="K50" s="45"/>
      <c r="L50" s="46" t="s">
        <v>50</v>
      </c>
    </row>
    <row r="51" spans="1:12" s="22" customFormat="1" ht="15.75" customHeight="1" x14ac:dyDescent="0.3">
      <c r="B51" s="24"/>
      <c r="C51" s="24"/>
      <c r="D51" s="24"/>
      <c r="E51" s="24"/>
      <c r="F51" s="24"/>
      <c r="G51" s="24"/>
      <c r="H51" s="24"/>
      <c r="I51" s="24"/>
      <c r="J51" s="47"/>
      <c r="K51" s="46"/>
      <c r="L51" s="46"/>
    </row>
    <row r="52" spans="1:12" s="22" customFormat="1" ht="75" customHeight="1" x14ac:dyDescent="0.3">
      <c r="A52" s="48" t="s">
        <v>51</v>
      </c>
      <c r="B52" s="48"/>
      <c r="C52" s="48"/>
      <c r="D52" s="48"/>
      <c r="E52" s="48"/>
      <c r="F52" s="48"/>
      <c r="G52" s="24"/>
      <c r="H52" s="43"/>
      <c r="I52" s="43"/>
      <c r="J52" s="44"/>
      <c r="K52" s="45"/>
      <c r="L52" s="46" t="s">
        <v>52</v>
      </c>
    </row>
    <row r="53" spans="1:12" s="22" customFormat="1" ht="15.75" customHeight="1" x14ac:dyDescent="0.3">
      <c r="B53" s="24"/>
      <c r="C53" s="24"/>
      <c r="D53" s="24"/>
      <c r="E53" s="24"/>
      <c r="F53" s="24"/>
      <c r="G53" s="24"/>
      <c r="H53" s="24"/>
      <c r="I53" s="24"/>
      <c r="J53" s="47"/>
      <c r="K53" s="46"/>
      <c r="L53" s="46"/>
    </row>
    <row r="54" spans="1:12" s="22" customFormat="1" ht="75" customHeight="1" x14ac:dyDescent="0.3">
      <c r="A54" s="48" t="s">
        <v>53</v>
      </c>
      <c r="B54" s="48"/>
      <c r="C54" s="48"/>
      <c r="D54" s="48"/>
      <c r="E54" s="48"/>
      <c r="F54" s="48"/>
      <c r="G54" s="24"/>
      <c r="H54" s="43"/>
      <c r="I54" s="43"/>
      <c r="J54" s="44"/>
      <c r="K54" s="45"/>
      <c r="L54" s="46" t="s">
        <v>54</v>
      </c>
    </row>
    <row r="55" spans="1:12" s="22" customFormat="1" ht="15.75" customHeight="1" x14ac:dyDescent="0.3">
      <c r="B55" s="24"/>
      <c r="C55" s="24"/>
      <c r="D55" s="24"/>
      <c r="E55" s="24"/>
      <c r="F55" s="24"/>
      <c r="G55" s="24"/>
      <c r="H55" s="24"/>
      <c r="I55" s="24"/>
      <c r="J55" s="47"/>
      <c r="K55" s="46"/>
      <c r="L55" s="46"/>
    </row>
    <row r="56" spans="1:12" s="22" customFormat="1" ht="75" customHeight="1" x14ac:dyDescent="0.3">
      <c r="A56" s="48" t="s">
        <v>55</v>
      </c>
      <c r="B56" s="48"/>
      <c r="C56" s="48"/>
      <c r="D56" s="48"/>
      <c r="E56" s="48"/>
      <c r="F56" s="48"/>
      <c r="G56" s="24"/>
      <c r="H56" s="43"/>
      <c r="I56" s="43"/>
      <c r="J56" s="44"/>
      <c r="K56" s="45"/>
      <c r="L56" s="46" t="s">
        <v>56</v>
      </c>
    </row>
    <row r="57" spans="1:12" s="22" customFormat="1" ht="15.75" customHeight="1" x14ac:dyDescent="0.3">
      <c r="B57" s="24"/>
      <c r="C57" s="24"/>
      <c r="D57" s="24"/>
      <c r="E57" s="24"/>
      <c r="F57" s="24"/>
      <c r="G57" s="24"/>
      <c r="H57" s="24"/>
      <c r="I57" s="24"/>
      <c r="J57" s="47"/>
      <c r="K57" s="46"/>
      <c r="L57" s="46"/>
    </row>
    <row r="58" spans="1:12" s="22" customFormat="1" ht="75" customHeight="1" x14ac:dyDescent="0.3">
      <c r="A58" s="48" t="s">
        <v>57</v>
      </c>
      <c r="B58" s="48"/>
      <c r="C58" s="48"/>
      <c r="D58" s="48"/>
      <c r="E58" s="48"/>
      <c r="F58" s="48"/>
      <c r="G58" s="24"/>
      <c r="H58" s="43"/>
      <c r="I58" s="43"/>
      <c r="J58" s="44"/>
      <c r="K58" s="45"/>
      <c r="L58" s="46" t="s">
        <v>58</v>
      </c>
    </row>
    <row r="59" spans="1:12" s="22" customFormat="1" ht="15.75" customHeight="1" x14ac:dyDescent="0.3">
      <c r="B59" s="24"/>
      <c r="C59" s="24"/>
      <c r="D59" s="24"/>
      <c r="E59" s="24"/>
      <c r="F59" s="24"/>
      <c r="G59" s="24"/>
      <c r="H59" s="24"/>
      <c r="I59" s="24"/>
      <c r="J59" s="47"/>
      <c r="K59" s="46"/>
      <c r="L59" s="46"/>
    </row>
    <row r="60" spans="1:12" s="22" customFormat="1" ht="75" customHeight="1" x14ac:dyDescent="0.3">
      <c r="A60" s="48" t="s">
        <v>59</v>
      </c>
      <c r="B60" s="48"/>
      <c r="C60" s="48"/>
      <c r="D60" s="48"/>
      <c r="E60" s="48"/>
      <c r="F60" s="48"/>
      <c r="G60" s="24"/>
      <c r="H60" s="43"/>
      <c r="I60" s="43"/>
      <c r="J60" s="44"/>
      <c r="K60" s="45"/>
      <c r="L60" s="46" t="s">
        <v>60</v>
      </c>
    </row>
    <row r="61" spans="1:12" s="22" customFormat="1" ht="15.75" customHeight="1" x14ac:dyDescent="0.3">
      <c r="B61" s="24"/>
      <c r="C61" s="24"/>
      <c r="D61" s="24"/>
      <c r="E61" s="24"/>
      <c r="F61" s="24"/>
      <c r="G61" s="24"/>
      <c r="H61" s="24"/>
      <c r="I61" s="24"/>
      <c r="J61" s="47"/>
      <c r="K61" s="46"/>
      <c r="L61" s="46"/>
    </row>
    <row r="62" spans="1:12" s="22" customFormat="1" ht="75" customHeight="1" x14ac:dyDescent="0.3">
      <c r="A62" s="48" t="s">
        <v>61</v>
      </c>
      <c r="B62" s="48"/>
      <c r="C62" s="48"/>
      <c r="D62" s="48"/>
      <c r="E62" s="48"/>
      <c r="F62" s="48"/>
      <c r="G62" s="24"/>
      <c r="H62" s="43"/>
      <c r="I62" s="43"/>
      <c r="J62" s="44"/>
      <c r="K62" s="45"/>
      <c r="L62" s="46" t="s">
        <v>62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</mergeCells>
  <conditionalFormatting sqref="J4:L4 A1:I7 J1:M3 A10:I10 A8:F9 A37:M39 J5:M10 A11:A35 B11:M36 A63:M1048576 N1:XFD1048576">
    <cfRule type="cellIs" dxfId="37" priority="7" operator="lessThan">
      <formula>0</formula>
    </cfRule>
  </conditionalFormatting>
  <conditionalFormatting sqref="G8:H8">
    <cfRule type="cellIs" dxfId="36" priority="6" operator="lessThan">
      <formula>0</formula>
    </cfRule>
  </conditionalFormatting>
  <conditionalFormatting sqref="I8">
    <cfRule type="cellIs" dxfId="35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34" priority="4" operator="lessThan">
      <formula>0</formula>
    </cfRule>
  </conditionalFormatting>
  <conditionalFormatting sqref="A51:M51 H50:M50 A50 A49:M49 H48:M48 A48">
    <cfRule type="cellIs" dxfId="33" priority="3" operator="lessThan">
      <formula>0</formula>
    </cfRule>
  </conditionalFormatting>
  <conditionalFormatting sqref="H56:L56 A56">
    <cfRule type="cellIs" dxfId="32" priority="2" operator="lessThan">
      <formula>0</formula>
    </cfRule>
  </conditionalFormatting>
  <conditionalFormatting sqref="M4">
    <cfRule type="cellIs" dxfId="3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E549-C109-4F71-896D-341047FD5745}">
  <sheetPr>
    <tabColor rgb="FFFFC000"/>
    <outlinePr summaryBelow="0"/>
  </sheetPr>
  <dimension ref="A1:I62"/>
  <sheetViews>
    <sheetView view="pageBreakPreview" zoomScale="70" zoomScaleSheetLayoutView="70" workbookViewId="0">
      <pane xSplit="2" ySplit="9" topLeftCell="C52" activePane="bottomRight" state="frozen"/>
      <selection activeCell="J38" sqref="J38"/>
      <selection pane="topRight" activeCell="J38" sqref="J38"/>
      <selection pane="bottomLeft" activeCell="J38" sqref="J38"/>
      <selection pane="bottomRight" activeCell="I1" sqref="I1:I4"/>
    </sheetView>
  </sheetViews>
  <sheetFormatPr defaultColWidth="9.140625" defaultRowHeight="12.75" x14ac:dyDescent="0.2"/>
  <cols>
    <col min="1" max="1" width="8.5703125" style="1" customWidth="1"/>
    <col min="2" max="2" width="52.28515625" style="27" customWidth="1"/>
    <col min="3" max="3" width="19.85546875" style="27" customWidth="1"/>
    <col min="4" max="9" width="19.85546875" style="28" customWidth="1"/>
    <col min="10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0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7"/>
      <c r="D3" s="3"/>
      <c r="E3" s="3"/>
      <c r="F3" s="8"/>
      <c r="G3" s="5"/>
      <c r="H3" s="5"/>
      <c r="I3" s="6" t="s">
        <v>2</v>
      </c>
    </row>
    <row r="4" spans="1:9" ht="15.75" x14ac:dyDescent="0.25">
      <c r="B4" s="2"/>
      <c r="C4" s="9"/>
      <c r="D4" s="9"/>
      <c r="E4" s="9"/>
      <c r="F4" s="9"/>
      <c r="G4" s="9"/>
      <c r="H4" s="9"/>
      <c r="I4" s="6" t="s">
        <v>78</v>
      </c>
    </row>
    <row r="5" spans="1:9" x14ac:dyDescent="0.2">
      <c r="B5" s="2"/>
      <c r="C5" s="9"/>
      <c r="D5" s="9"/>
      <c r="E5" s="9"/>
      <c r="F5" s="9"/>
      <c r="G5" s="9"/>
      <c r="H5" s="9"/>
      <c r="I5" s="3"/>
    </row>
    <row r="6" spans="1:9" ht="36.75" customHeight="1" x14ac:dyDescent="0.2">
      <c r="A6" s="63" t="s">
        <v>95</v>
      </c>
      <c r="B6" s="63"/>
      <c r="C6" s="63"/>
      <c r="D6" s="63"/>
      <c r="E6" s="63"/>
      <c r="F6" s="63"/>
      <c r="G6" s="63"/>
      <c r="H6" s="63"/>
      <c r="I6" s="63"/>
    </row>
    <row r="7" spans="1:9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27" customHeight="1" x14ac:dyDescent="0.2">
      <c r="A8" s="50" t="s">
        <v>3</v>
      </c>
      <c r="B8" s="50" t="s">
        <v>4</v>
      </c>
      <c r="C8" s="64" t="s">
        <v>5</v>
      </c>
      <c r="D8" s="64"/>
      <c r="E8" s="65" t="s">
        <v>6</v>
      </c>
      <c r="F8" s="65"/>
      <c r="G8" s="64" t="s">
        <v>7</v>
      </c>
      <c r="H8" s="64"/>
      <c r="I8" s="64" t="s">
        <v>8</v>
      </c>
    </row>
    <row r="9" spans="1:9" ht="27" customHeight="1" x14ac:dyDescent="0.2">
      <c r="A9" s="51"/>
      <c r="B9" s="51"/>
      <c r="C9" s="12" t="s">
        <v>9</v>
      </c>
      <c r="D9" s="12" t="s">
        <v>10</v>
      </c>
      <c r="E9" s="12" t="s">
        <v>9</v>
      </c>
      <c r="F9" s="12" t="s">
        <v>10</v>
      </c>
      <c r="G9" s="12" t="s">
        <v>9</v>
      </c>
      <c r="H9" s="12" t="s">
        <v>10</v>
      </c>
      <c r="I9" s="64"/>
    </row>
    <row r="10" spans="1:9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ht="15.75" customHeight="1" x14ac:dyDescent="0.2">
      <c r="A11" s="15">
        <v>810003</v>
      </c>
      <c r="B11" s="16" t="s">
        <v>11</v>
      </c>
      <c r="C11" s="17">
        <v>3495257.27</v>
      </c>
      <c r="D11" s="17">
        <v>5154740.67</v>
      </c>
      <c r="E11" s="17">
        <v>1362965.45</v>
      </c>
      <c r="F11" s="17">
        <v>1727072.6900000002</v>
      </c>
      <c r="G11" s="17">
        <v>618301.29</v>
      </c>
      <c r="H11" s="17">
        <v>1008079.5700000001</v>
      </c>
      <c r="I11" s="17">
        <f>SUM(C11:H11)</f>
        <v>13366416.939999998</v>
      </c>
    </row>
    <row r="12" spans="1:9" ht="15.75" customHeight="1" x14ac:dyDescent="0.2">
      <c r="A12" s="15">
        <v>810005</v>
      </c>
      <c r="B12" s="16" t="s">
        <v>12</v>
      </c>
      <c r="C12" s="17">
        <v>7605677.9900000002</v>
      </c>
      <c r="D12" s="17">
        <v>13465326.76</v>
      </c>
      <c r="E12" s="17">
        <v>75357.33</v>
      </c>
      <c r="F12" s="17">
        <v>167941.07</v>
      </c>
      <c r="G12" s="17">
        <v>9977.16</v>
      </c>
      <c r="H12" s="17">
        <v>22008.19</v>
      </c>
      <c r="I12" s="17">
        <f t="shared" ref="I12:I36" si="0">SUM(C12:H12)</f>
        <v>21346288.5</v>
      </c>
    </row>
    <row r="13" spans="1:9" ht="15.75" customHeight="1" x14ac:dyDescent="0.2">
      <c r="A13" s="15">
        <v>810006</v>
      </c>
      <c r="B13" s="16" t="s">
        <v>13</v>
      </c>
      <c r="C13" s="17">
        <v>1913659.77</v>
      </c>
      <c r="D13" s="17">
        <v>2539977.7799999998</v>
      </c>
      <c r="E13" s="17">
        <v>90137.39</v>
      </c>
      <c r="F13" s="17">
        <v>99123.430000000008</v>
      </c>
      <c r="G13" s="17">
        <v>6285134.0599999996</v>
      </c>
      <c r="H13" s="17">
        <v>9672857.620000001</v>
      </c>
      <c r="I13" s="17">
        <f t="shared" si="0"/>
        <v>20600890.050000001</v>
      </c>
    </row>
    <row r="14" spans="1:9" ht="15.75" customHeight="1" x14ac:dyDescent="0.2">
      <c r="A14" s="15">
        <v>810059</v>
      </c>
      <c r="B14" s="16" t="s">
        <v>14</v>
      </c>
      <c r="C14" s="17">
        <v>4808337.62</v>
      </c>
      <c r="D14" s="17">
        <v>9130543.0300000012</v>
      </c>
      <c r="E14" s="17">
        <v>1871705.04</v>
      </c>
      <c r="F14" s="17">
        <v>3548312.3600000003</v>
      </c>
      <c r="G14" s="17">
        <v>6972.23</v>
      </c>
      <c r="H14" s="17">
        <v>27453.119999999999</v>
      </c>
      <c r="I14" s="17">
        <f t="shared" si="0"/>
        <v>19393323.400000002</v>
      </c>
    </row>
    <row r="15" spans="1:9" ht="15.75" customHeight="1" x14ac:dyDescent="0.2">
      <c r="A15" s="15">
        <v>810064</v>
      </c>
      <c r="B15" s="16" t="s">
        <v>15</v>
      </c>
      <c r="C15" s="17">
        <v>3635896.3</v>
      </c>
      <c r="D15" s="17">
        <v>6968559.1299999999</v>
      </c>
      <c r="E15" s="17">
        <v>207261.74</v>
      </c>
      <c r="F15" s="17">
        <v>316851.07</v>
      </c>
      <c r="G15" s="17">
        <v>153452.18</v>
      </c>
      <c r="H15" s="17">
        <v>256274.65000000002</v>
      </c>
      <c r="I15" s="17">
        <f t="shared" si="0"/>
        <v>11538295.07</v>
      </c>
    </row>
    <row r="16" spans="1:9" ht="15.75" customHeight="1" x14ac:dyDescent="0.2">
      <c r="A16" s="15">
        <v>810074</v>
      </c>
      <c r="B16" s="16" t="s">
        <v>16</v>
      </c>
      <c r="C16" s="17">
        <v>3670824.55</v>
      </c>
      <c r="D16" s="17">
        <v>8635343.4499999993</v>
      </c>
      <c r="E16" s="17">
        <v>29829.24</v>
      </c>
      <c r="F16" s="17">
        <v>76010.759999999995</v>
      </c>
      <c r="G16" s="17">
        <v>94594.59</v>
      </c>
      <c r="H16" s="17">
        <v>157909.41</v>
      </c>
      <c r="I16" s="17">
        <f t="shared" si="0"/>
        <v>12664512</v>
      </c>
    </row>
    <row r="17" spans="1:9" ht="15.75" customHeight="1" x14ac:dyDescent="0.2">
      <c r="A17" s="15">
        <v>810076</v>
      </c>
      <c r="B17" s="16" t="s">
        <v>17</v>
      </c>
      <c r="C17" s="17">
        <v>5382607.71</v>
      </c>
      <c r="D17" s="17">
        <v>11373595.77</v>
      </c>
      <c r="E17" s="17">
        <v>14599.11</v>
      </c>
      <c r="F17" s="17">
        <v>46245.33</v>
      </c>
      <c r="G17" s="17">
        <v>9430.41</v>
      </c>
      <c r="H17" s="17">
        <v>34537.47</v>
      </c>
      <c r="I17" s="17">
        <f t="shared" si="0"/>
        <v>16861015.799999997</v>
      </c>
    </row>
    <row r="18" spans="1:9" ht="15.75" customHeight="1" x14ac:dyDescent="0.2">
      <c r="A18" s="15">
        <v>810088</v>
      </c>
      <c r="B18" s="16" t="s">
        <v>18</v>
      </c>
      <c r="C18" s="17">
        <v>626796.55000000005</v>
      </c>
      <c r="D18" s="17">
        <v>1183781.45</v>
      </c>
      <c r="E18" s="17">
        <v>63800</v>
      </c>
      <c r="F18" s="17">
        <v>86532.84</v>
      </c>
      <c r="G18" s="17">
        <v>9352840.1799999997</v>
      </c>
      <c r="H18" s="17">
        <v>19037022.859999999</v>
      </c>
      <c r="I18" s="17">
        <f t="shared" si="0"/>
        <v>30350773.879999999</v>
      </c>
    </row>
    <row r="19" spans="1:9" ht="15.75" customHeight="1" x14ac:dyDescent="0.2">
      <c r="A19" s="15">
        <v>810089</v>
      </c>
      <c r="B19" s="16" t="s">
        <v>19</v>
      </c>
      <c r="C19" s="17">
        <v>1026233.08</v>
      </c>
      <c r="D19" s="17">
        <v>1812192.02</v>
      </c>
      <c r="E19" s="17">
        <v>19170.3</v>
      </c>
      <c r="F19" s="17">
        <v>21378.63</v>
      </c>
      <c r="G19" s="17">
        <v>5239069.4800000004</v>
      </c>
      <c r="H19" s="17">
        <v>9371189.6099999994</v>
      </c>
      <c r="I19" s="17">
        <f t="shared" si="0"/>
        <v>17489233.119999997</v>
      </c>
    </row>
    <row r="20" spans="1:9" ht="15.75" customHeight="1" x14ac:dyDescent="0.2">
      <c r="A20" s="15">
        <v>810090</v>
      </c>
      <c r="B20" s="16" t="s">
        <v>20</v>
      </c>
      <c r="C20" s="17">
        <v>12134088.800000001</v>
      </c>
      <c r="D20" s="17">
        <v>17795459.939999998</v>
      </c>
      <c r="E20" s="17">
        <v>13692.95</v>
      </c>
      <c r="F20" s="17">
        <v>14458.55</v>
      </c>
      <c r="G20" s="17">
        <v>105034.08</v>
      </c>
      <c r="H20" s="17">
        <v>103850.05</v>
      </c>
      <c r="I20" s="17">
        <f t="shared" si="0"/>
        <v>30166584.369999997</v>
      </c>
    </row>
    <row r="21" spans="1:9" ht="25.5" x14ac:dyDescent="0.2">
      <c r="A21" s="15">
        <v>810094</v>
      </c>
      <c r="B21" s="16" t="s">
        <v>21</v>
      </c>
      <c r="C21" s="17">
        <v>11856829.810000001</v>
      </c>
      <c r="D21" s="17">
        <v>23572214.089999996</v>
      </c>
      <c r="E21" s="17">
        <v>458000.71</v>
      </c>
      <c r="F21" s="17">
        <v>766926.79</v>
      </c>
      <c r="G21" s="17">
        <v>441861.2</v>
      </c>
      <c r="H21" s="17">
        <v>703359.75</v>
      </c>
      <c r="I21" s="17">
        <f t="shared" si="0"/>
        <v>37799192.350000001</v>
      </c>
    </row>
    <row r="22" spans="1:9" ht="15.75" customHeight="1" x14ac:dyDescent="0.2">
      <c r="A22" s="15">
        <v>810097</v>
      </c>
      <c r="B22" s="16" t="s">
        <v>22</v>
      </c>
      <c r="C22" s="17">
        <v>11029504.16</v>
      </c>
      <c r="D22" s="17">
        <v>25590800.16</v>
      </c>
      <c r="E22" s="17">
        <v>12305.83</v>
      </c>
      <c r="F22" s="17">
        <v>28786.809999999998</v>
      </c>
      <c r="G22" s="17">
        <v>212619.59</v>
      </c>
      <c r="H22" s="17">
        <v>502600.41000000003</v>
      </c>
      <c r="I22" s="17">
        <f t="shared" si="0"/>
        <v>37376616.960000001</v>
      </c>
    </row>
    <row r="23" spans="1:9" ht="15.75" customHeight="1" x14ac:dyDescent="0.2">
      <c r="A23" s="15">
        <v>810099</v>
      </c>
      <c r="B23" s="16" t="s">
        <v>23</v>
      </c>
      <c r="C23" s="17">
        <v>17556052.960000001</v>
      </c>
      <c r="D23" s="17">
        <v>22618319.839999996</v>
      </c>
      <c r="E23" s="17">
        <v>22830.85</v>
      </c>
      <c r="F23" s="17">
        <v>29458.310000000005</v>
      </c>
      <c r="G23" s="17">
        <v>462736.11</v>
      </c>
      <c r="H23" s="17">
        <v>485485.93000000005</v>
      </c>
      <c r="I23" s="17">
        <f t="shared" si="0"/>
        <v>41174884</v>
      </c>
    </row>
    <row r="24" spans="1:9" ht="15.75" customHeight="1" x14ac:dyDescent="0.2">
      <c r="A24" s="15">
        <v>810108</v>
      </c>
      <c r="B24" s="16" t="s">
        <v>24</v>
      </c>
      <c r="C24" s="17">
        <v>1420542.15</v>
      </c>
      <c r="D24" s="17">
        <v>4685166.3699999992</v>
      </c>
      <c r="E24" s="17">
        <v>644273.4</v>
      </c>
      <c r="F24" s="17">
        <v>2331911.6800000002</v>
      </c>
      <c r="G24" s="17">
        <v>221826.27</v>
      </c>
      <c r="H24" s="17">
        <v>672154.13</v>
      </c>
      <c r="I24" s="17">
        <f t="shared" si="0"/>
        <v>9975874</v>
      </c>
    </row>
    <row r="25" spans="1:9" ht="15.75" customHeight="1" x14ac:dyDescent="0.2">
      <c r="A25" s="15">
        <v>810111</v>
      </c>
      <c r="B25" s="16" t="s">
        <v>25</v>
      </c>
      <c r="C25" s="17">
        <v>51281.56</v>
      </c>
      <c r="D25" s="17">
        <v>167893.82</v>
      </c>
      <c r="E25" s="17">
        <v>2008.41</v>
      </c>
      <c r="F25" s="17">
        <v>7782.93</v>
      </c>
      <c r="G25" s="17">
        <v>4265338.04</v>
      </c>
      <c r="H25" s="17">
        <v>6915619.0599999996</v>
      </c>
      <c r="I25" s="17">
        <f t="shared" si="0"/>
        <v>11409923.82</v>
      </c>
    </row>
    <row r="26" spans="1:9" ht="15.75" customHeight="1" x14ac:dyDescent="0.2">
      <c r="A26" s="15">
        <v>810113</v>
      </c>
      <c r="B26" s="16" t="s">
        <v>26</v>
      </c>
      <c r="C26" s="17">
        <v>4866350.6399999997</v>
      </c>
      <c r="D26" s="17">
        <v>10824467.600000001</v>
      </c>
      <c r="E26" s="17">
        <v>1080.99</v>
      </c>
      <c r="F26" s="17">
        <v>6984.6100000000006</v>
      </c>
      <c r="G26" s="17">
        <v>2156.5500000000002</v>
      </c>
      <c r="H26" s="17">
        <v>16797.61</v>
      </c>
      <c r="I26" s="17">
        <f t="shared" si="0"/>
        <v>15717838.000000002</v>
      </c>
    </row>
    <row r="27" spans="1:9" ht="15.75" customHeight="1" x14ac:dyDescent="0.2">
      <c r="A27" s="15">
        <v>810122</v>
      </c>
      <c r="B27" s="16" t="s">
        <v>27</v>
      </c>
      <c r="C27" s="17">
        <v>13145837.43</v>
      </c>
      <c r="D27" s="17">
        <v>16419986.77</v>
      </c>
      <c r="E27" s="17">
        <v>1113027.33</v>
      </c>
      <c r="F27" s="17">
        <v>1465641.37</v>
      </c>
      <c r="G27" s="17">
        <v>721690.95</v>
      </c>
      <c r="H27" s="17">
        <v>1022262.3800000001</v>
      </c>
      <c r="I27" s="17">
        <f t="shared" si="0"/>
        <v>33888446.230000004</v>
      </c>
    </row>
    <row r="28" spans="1:9" ht="15.75" customHeight="1" x14ac:dyDescent="0.2">
      <c r="A28" s="15">
        <v>810123</v>
      </c>
      <c r="B28" s="16" t="s">
        <v>28</v>
      </c>
      <c r="C28" s="17">
        <v>10330144.52</v>
      </c>
      <c r="D28" s="17">
        <v>14938040.400000002</v>
      </c>
      <c r="E28" s="17">
        <v>929154.94</v>
      </c>
      <c r="F28" s="17">
        <v>1141925.5</v>
      </c>
      <c r="G28" s="17">
        <v>1311118.01</v>
      </c>
      <c r="H28" s="17">
        <v>1938508.8099999998</v>
      </c>
      <c r="I28" s="17">
        <f t="shared" si="0"/>
        <v>30588892.180000003</v>
      </c>
    </row>
    <row r="29" spans="1:9" ht="15.75" customHeight="1" x14ac:dyDescent="0.2">
      <c r="A29" s="15">
        <v>810125</v>
      </c>
      <c r="B29" s="16" t="s">
        <v>29</v>
      </c>
      <c r="C29" s="17">
        <v>5553208.5199999996</v>
      </c>
      <c r="D29" s="17">
        <v>10152540.6</v>
      </c>
      <c r="E29" s="17">
        <v>411491.65</v>
      </c>
      <c r="F29" s="17">
        <v>873728.30999999994</v>
      </c>
      <c r="G29" s="17">
        <v>213792.69</v>
      </c>
      <c r="H29" s="17">
        <v>427108.87000000005</v>
      </c>
      <c r="I29" s="17">
        <f t="shared" si="0"/>
        <v>17631870.640000001</v>
      </c>
    </row>
    <row r="30" spans="1:9" ht="15.75" customHeight="1" x14ac:dyDescent="0.2">
      <c r="A30" s="15">
        <v>810126</v>
      </c>
      <c r="B30" s="16" t="s">
        <v>30</v>
      </c>
      <c r="C30" s="17">
        <v>10285249.07</v>
      </c>
      <c r="D30" s="17">
        <v>22029870.73</v>
      </c>
      <c r="E30" s="17">
        <v>485879.16</v>
      </c>
      <c r="F30" s="17">
        <v>745486.9600000002</v>
      </c>
      <c r="G30" s="17">
        <v>85235.49</v>
      </c>
      <c r="H30" s="17">
        <v>103754.67</v>
      </c>
      <c r="I30" s="17">
        <f t="shared" si="0"/>
        <v>33735476.080000006</v>
      </c>
    </row>
    <row r="31" spans="1:9" ht="15.75" customHeight="1" x14ac:dyDescent="0.2">
      <c r="A31" s="15">
        <v>810131</v>
      </c>
      <c r="B31" s="16" t="s">
        <v>31</v>
      </c>
      <c r="C31" s="17">
        <v>168995.04</v>
      </c>
      <c r="D31" s="17">
        <v>403256.27999999991</v>
      </c>
      <c r="E31" s="17">
        <v>4963679.4800000004</v>
      </c>
      <c r="F31" s="17">
        <v>12946863.849999998</v>
      </c>
      <c r="G31" s="17">
        <v>7901.64</v>
      </c>
      <c r="H31" s="17">
        <v>25428.410000000003</v>
      </c>
      <c r="I31" s="17">
        <f t="shared" si="0"/>
        <v>18516124.699999999</v>
      </c>
    </row>
    <row r="32" spans="1:9" ht="15.75" customHeight="1" x14ac:dyDescent="0.2">
      <c r="A32" s="15">
        <v>810148</v>
      </c>
      <c r="B32" s="16" t="s">
        <v>32</v>
      </c>
      <c r="C32" s="17">
        <v>913955.32</v>
      </c>
      <c r="D32" s="17">
        <v>2437572.6500000004</v>
      </c>
      <c r="E32" s="17">
        <v>112954.49</v>
      </c>
      <c r="F32" s="17">
        <v>231140.66000000003</v>
      </c>
      <c r="G32" s="17">
        <v>69698.34</v>
      </c>
      <c r="H32" s="17">
        <v>164780.87</v>
      </c>
      <c r="I32" s="17">
        <f t="shared" si="0"/>
        <v>3930102.3300000005</v>
      </c>
    </row>
    <row r="33" spans="1:9" ht="15.75" customHeight="1" x14ac:dyDescent="0.2">
      <c r="A33" s="15">
        <v>810159</v>
      </c>
      <c r="B33" s="16" t="s">
        <v>33</v>
      </c>
      <c r="C33" s="17">
        <v>12465083.85</v>
      </c>
      <c r="D33" s="17">
        <v>22747081.710000001</v>
      </c>
      <c r="E33" s="17">
        <v>684854.46</v>
      </c>
      <c r="F33" s="17">
        <v>1273547.7</v>
      </c>
      <c r="G33" s="17">
        <v>469099.69</v>
      </c>
      <c r="H33" s="17">
        <v>1002366.02</v>
      </c>
      <c r="I33" s="17">
        <f t="shared" si="0"/>
        <v>38642033.430000007</v>
      </c>
    </row>
    <row r="34" spans="1:9" ht="15.75" customHeight="1" x14ac:dyDescent="0.2">
      <c r="A34" s="15">
        <v>810160</v>
      </c>
      <c r="B34" s="16" t="s">
        <v>34</v>
      </c>
      <c r="C34" s="17">
        <v>3759496.73</v>
      </c>
      <c r="D34" s="17">
        <v>7500988.1699999999</v>
      </c>
      <c r="E34" s="17">
        <v>191733.74</v>
      </c>
      <c r="F34" s="17">
        <v>387547.76</v>
      </c>
      <c r="G34" s="17">
        <v>180864.36</v>
      </c>
      <c r="H34" s="17">
        <v>388700.16000000003</v>
      </c>
      <c r="I34" s="17">
        <f t="shared" si="0"/>
        <v>12409330.92</v>
      </c>
    </row>
    <row r="35" spans="1:9" ht="15.75" customHeight="1" x14ac:dyDescent="0.2">
      <c r="A35" s="15">
        <v>810206</v>
      </c>
      <c r="B35" s="16" t="s">
        <v>35</v>
      </c>
      <c r="C35" s="17">
        <v>1080.0899999999965</v>
      </c>
      <c r="D35" s="17">
        <v>743907.8</v>
      </c>
      <c r="E35" s="17">
        <v>602</v>
      </c>
      <c r="F35" s="17">
        <v>15551.25</v>
      </c>
      <c r="G35" s="17">
        <v>1514.6800000000512</v>
      </c>
      <c r="H35" s="17">
        <v>2188866.02</v>
      </c>
      <c r="I35" s="17">
        <f t="shared" si="0"/>
        <v>2951521.84</v>
      </c>
    </row>
    <row r="36" spans="1:9" ht="15.75" customHeight="1" x14ac:dyDescent="0.2">
      <c r="A36" s="20">
        <v>810225</v>
      </c>
      <c r="B36" s="16" t="s">
        <v>36</v>
      </c>
      <c r="C36" s="17">
        <v>1201105.57</v>
      </c>
      <c r="D36" s="17">
        <v>1451451.1300000001</v>
      </c>
      <c r="E36" s="17">
        <v>152986.79</v>
      </c>
      <c r="F36" s="17">
        <v>139622.96</v>
      </c>
      <c r="G36" s="17">
        <v>93610.97</v>
      </c>
      <c r="H36" s="17">
        <v>79324.679999999993</v>
      </c>
      <c r="I36" s="17">
        <f t="shared" si="0"/>
        <v>3118102.1000000006</v>
      </c>
    </row>
    <row r="37" spans="1:9" ht="21.75" customHeight="1" x14ac:dyDescent="0.2">
      <c r="A37" s="60" t="s">
        <v>37</v>
      </c>
      <c r="B37" s="61"/>
      <c r="C37" s="21">
        <f>SUM(C11:C36)</f>
        <v>148904097.05999997</v>
      </c>
      <c r="D37" s="21">
        <f>SUM(D11:D36)</f>
        <v>264343078.12</v>
      </c>
      <c r="E37" s="21">
        <f>SUM(E11:E36)</f>
        <v>13935382.780000003</v>
      </c>
      <c r="F37" s="21">
        <f>SUM(F11:F36)</f>
        <v>28496834.180000003</v>
      </c>
      <c r="G37" s="21">
        <f t="shared" ref="G37:I37" si="1">SUM(G11:G36)</f>
        <v>30635870.239999995</v>
      </c>
      <c r="H37" s="21">
        <f t="shared" si="1"/>
        <v>56328300.329999998</v>
      </c>
      <c r="I37" s="21">
        <f t="shared" si="1"/>
        <v>542643562.71000004</v>
      </c>
    </row>
    <row r="39" spans="1:9" s="22" customFormat="1" ht="15" customHeight="1" x14ac:dyDescent="0.2">
      <c r="A39" s="62" t="s">
        <v>38</v>
      </c>
      <c r="B39" s="62"/>
      <c r="C39" s="62"/>
      <c r="D39" s="62"/>
      <c r="E39" s="62"/>
      <c r="F39" s="62"/>
      <c r="G39" s="62"/>
      <c r="H39" s="62"/>
      <c r="I39" s="62"/>
    </row>
    <row r="40" spans="1:9" s="22" customFormat="1" ht="57.75" customHeight="1" x14ac:dyDescent="0.3">
      <c r="A40" s="48" t="s">
        <v>39</v>
      </c>
      <c r="B40" s="48"/>
      <c r="C40" s="48"/>
      <c r="D40" s="23"/>
      <c r="E40" s="23"/>
      <c r="F40" s="23"/>
      <c r="G40" s="24"/>
      <c r="H40" s="25" t="s">
        <v>40</v>
      </c>
      <c r="I40" s="26"/>
    </row>
    <row r="41" spans="1:9" s="22" customFormat="1" ht="15.75" customHeight="1" x14ac:dyDescent="0.3">
      <c r="B41" s="24"/>
      <c r="C41" s="24"/>
      <c r="D41" s="23"/>
      <c r="E41" s="23"/>
      <c r="F41" s="23"/>
      <c r="G41" s="24"/>
      <c r="H41" s="25"/>
      <c r="I41" s="24"/>
    </row>
    <row r="42" spans="1:9" s="22" customFormat="1" ht="75" customHeight="1" x14ac:dyDescent="0.3">
      <c r="A42" s="48" t="s">
        <v>41</v>
      </c>
      <c r="B42" s="48"/>
      <c r="C42" s="48"/>
      <c r="D42" s="26"/>
      <c r="E42" s="26"/>
      <c r="F42" s="26"/>
      <c r="G42" s="24"/>
      <c r="H42" s="25" t="s">
        <v>42</v>
      </c>
      <c r="I42" s="26"/>
    </row>
    <row r="43" spans="1:9" s="22" customFormat="1" ht="15.75" customHeight="1" x14ac:dyDescent="0.3">
      <c r="B43" s="24"/>
      <c r="C43" s="24"/>
      <c r="D43" s="24"/>
      <c r="E43" s="24"/>
      <c r="F43" s="24"/>
      <c r="G43" s="24"/>
      <c r="H43" s="25"/>
      <c r="I43" s="24"/>
    </row>
    <row r="44" spans="1:9" s="22" customFormat="1" ht="75" customHeight="1" x14ac:dyDescent="0.3">
      <c r="A44" s="48" t="s">
        <v>43</v>
      </c>
      <c r="B44" s="48"/>
      <c r="C44" s="48"/>
      <c r="D44" s="26"/>
      <c r="E44" s="26"/>
      <c r="F44" s="26"/>
      <c r="G44" s="24"/>
      <c r="H44" s="25" t="s">
        <v>44</v>
      </c>
      <c r="I44" s="26"/>
    </row>
    <row r="45" spans="1:9" s="22" customFormat="1" ht="15.75" customHeight="1" x14ac:dyDescent="0.3">
      <c r="B45" s="24"/>
      <c r="C45" s="24"/>
      <c r="D45" s="24"/>
      <c r="E45" s="24"/>
      <c r="F45" s="24"/>
      <c r="G45" s="24"/>
      <c r="H45" s="25"/>
      <c r="I45" s="24"/>
    </row>
    <row r="46" spans="1:9" s="22" customFormat="1" ht="75" customHeight="1" x14ac:dyDescent="0.3">
      <c r="A46" s="48" t="s">
        <v>45</v>
      </c>
      <c r="B46" s="48"/>
      <c r="C46" s="48"/>
      <c r="D46" s="26"/>
      <c r="E46" s="26"/>
      <c r="F46" s="26"/>
      <c r="G46" s="24"/>
      <c r="H46" s="25" t="s">
        <v>46</v>
      </c>
      <c r="I46" s="26"/>
    </row>
    <row r="47" spans="1:9" s="22" customFormat="1" ht="15.75" customHeight="1" x14ac:dyDescent="0.3">
      <c r="B47" s="24"/>
      <c r="C47" s="24"/>
      <c r="D47" s="24"/>
      <c r="E47" s="24"/>
      <c r="F47" s="24"/>
      <c r="G47" s="24"/>
      <c r="H47" s="25"/>
      <c r="I47" s="24"/>
    </row>
    <row r="48" spans="1:9" s="22" customFormat="1" ht="75" customHeight="1" x14ac:dyDescent="0.3">
      <c r="A48" s="48" t="s">
        <v>47</v>
      </c>
      <c r="B48" s="48"/>
      <c r="C48" s="48"/>
      <c r="D48" s="26"/>
      <c r="E48" s="26"/>
      <c r="F48" s="26"/>
      <c r="G48" s="24"/>
      <c r="H48" s="25" t="s">
        <v>48</v>
      </c>
      <c r="I48" s="26"/>
    </row>
    <row r="49" spans="1:9" s="22" customFormat="1" ht="15.75" customHeight="1" x14ac:dyDescent="0.3">
      <c r="B49" s="24"/>
      <c r="C49" s="24"/>
      <c r="D49" s="24"/>
      <c r="E49" s="24"/>
      <c r="F49" s="24"/>
      <c r="G49" s="24"/>
      <c r="H49" s="25"/>
      <c r="I49" s="24"/>
    </row>
    <row r="50" spans="1:9" s="22" customFormat="1" ht="75" customHeight="1" x14ac:dyDescent="0.3">
      <c r="A50" s="48" t="s">
        <v>49</v>
      </c>
      <c r="B50" s="48"/>
      <c r="C50" s="48"/>
      <c r="D50" s="26"/>
      <c r="E50" s="26"/>
      <c r="F50" s="26"/>
      <c r="G50" s="24"/>
      <c r="H50" s="25" t="s">
        <v>50</v>
      </c>
      <c r="I50" s="26"/>
    </row>
    <row r="51" spans="1:9" s="22" customFormat="1" ht="15.75" customHeight="1" x14ac:dyDescent="0.3">
      <c r="B51" s="24"/>
      <c r="C51" s="24"/>
      <c r="D51" s="24"/>
      <c r="E51" s="24"/>
      <c r="F51" s="24"/>
      <c r="G51" s="24"/>
      <c r="H51" s="25"/>
      <c r="I51" s="24"/>
    </row>
    <row r="52" spans="1:9" s="22" customFormat="1" ht="75" customHeight="1" x14ac:dyDescent="0.3">
      <c r="A52" s="48" t="s">
        <v>51</v>
      </c>
      <c r="B52" s="48"/>
      <c r="C52" s="48"/>
      <c r="D52" s="26"/>
      <c r="E52" s="26"/>
      <c r="F52" s="26"/>
      <c r="G52" s="24"/>
      <c r="H52" s="25" t="s">
        <v>52</v>
      </c>
      <c r="I52" s="26"/>
    </row>
    <row r="53" spans="1:9" s="22" customFormat="1" ht="15.75" customHeight="1" x14ac:dyDescent="0.3">
      <c r="B53" s="24"/>
      <c r="C53" s="24"/>
      <c r="D53" s="24"/>
      <c r="E53" s="24"/>
      <c r="F53" s="24"/>
      <c r="G53" s="24"/>
      <c r="H53" s="25"/>
      <c r="I53" s="24"/>
    </row>
    <row r="54" spans="1:9" s="22" customFormat="1" ht="75" customHeight="1" x14ac:dyDescent="0.3">
      <c r="A54" s="48" t="s">
        <v>53</v>
      </c>
      <c r="B54" s="48"/>
      <c r="C54" s="48"/>
      <c r="D54" s="26"/>
      <c r="E54" s="26"/>
      <c r="F54" s="26"/>
      <c r="G54" s="24"/>
      <c r="H54" s="25" t="s">
        <v>54</v>
      </c>
      <c r="I54" s="26"/>
    </row>
    <row r="55" spans="1:9" s="22" customFormat="1" ht="15.75" customHeight="1" x14ac:dyDescent="0.3">
      <c r="B55" s="24"/>
      <c r="C55" s="24"/>
      <c r="D55" s="24"/>
      <c r="E55" s="24"/>
      <c r="F55" s="24"/>
      <c r="G55" s="24"/>
      <c r="H55" s="25"/>
      <c r="I55" s="24"/>
    </row>
    <row r="56" spans="1:9" s="22" customFormat="1" ht="75" customHeight="1" x14ac:dyDescent="0.3">
      <c r="A56" s="48" t="s">
        <v>55</v>
      </c>
      <c r="B56" s="48"/>
      <c r="C56" s="48"/>
      <c r="D56" s="26"/>
      <c r="E56" s="26"/>
      <c r="F56" s="26"/>
      <c r="G56" s="24"/>
      <c r="H56" s="25" t="s">
        <v>56</v>
      </c>
      <c r="I56" s="26"/>
    </row>
    <row r="57" spans="1:9" s="22" customFormat="1" ht="15.75" customHeight="1" x14ac:dyDescent="0.3">
      <c r="B57" s="24"/>
      <c r="C57" s="24"/>
      <c r="D57" s="24"/>
      <c r="E57" s="24"/>
      <c r="F57" s="24"/>
      <c r="G57" s="24"/>
      <c r="H57" s="25"/>
      <c r="I57" s="24"/>
    </row>
    <row r="58" spans="1:9" s="22" customFormat="1" ht="75" customHeight="1" x14ac:dyDescent="0.3">
      <c r="A58" s="48" t="s">
        <v>57</v>
      </c>
      <c r="B58" s="48"/>
      <c r="C58" s="48"/>
      <c r="D58" s="26"/>
      <c r="E58" s="26"/>
      <c r="F58" s="26"/>
      <c r="G58" s="24"/>
      <c r="H58" s="25" t="s">
        <v>58</v>
      </c>
      <c r="I58" s="26"/>
    </row>
    <row r="59" spans="1:9" s="22" customFormat="1" ht="15.75" customHeight="1" x14ac:dyDescent="0.3">
      <c r="B59" s="24"/>
      <c r="C59" s="24"/>
      <c r="D59" s="24"/>
      <c r="E59" s="24"/>
      <c r="F59" s="24"/>
      <c r="G59" s="24"/>
      <c r="H59" s="25"/>
      <c r="I59" s="24"/>
    </row>
    <row r="60" spans="1:9" s="22" customFormat="1" ht="75" customHeight="1" x14ac:dyDescent="0.3">
      <c r="A60" s="48" t="s">
        <v>59</v>
      </c>
      <c r="B60" s="48"/>
      <c r="C60" s="48"/>
      <c r="D60" s="26"/>
      <c r="E60" s="26"/>
      <c r="F60" s="26"/>
      <c r="G60" s="24"/>
      <c r="H60" s="25" t="s">
        <v>60</v>
      </c>
      <c r="I60" s="26"/>
    </row>
    <row r="61" spans="1:9" s="22" customFormat="1" ht="15.75" customHeight="1" x14ac:dyDescent="0.3">
      <c r="B61" s="24"/>
      <c r="C61" s="24"/>
      <c r="D61" s="24"/>
      <c r="E61" s="24"/>
      <c r="F61" s="24"/>
      <c r="G61" s="24"/>
      <c r="H61" s="25"/>
      <c r="I61" s="24"/>
    </row>
    <row r="62" spans="1:9" s="22" customFormat="1" ht="75" customHeight="1" x14ac:dyDescent="0.3">
      <c r="A62" s="48" t="s">
        <v>61</v>
      </c>
      <c r="B62" s="48"/>
      <c r="C62" s="48"/>
      <c r="D62" s="26"/>
      <c r="E62" s="26"/>
      <c r="F62" s="26"/>
      <c r="G62" s="24"/>
      <c r="H62" s="25" t="s">
        <v>62</v>
      </c>
      <c r="I62" s="26"/>
    </row>
  </sheetData>
  <autoFilter ref="A9:I37" xr:uid="{00000000-0009-0000-0000-00000D000000}"/>
  <mergeCells count="21">
    <mergeCell ref="A39:I39"/>
    <mergeCell ref="A6:I6"/>
    <mergeCell ref="A8:A9"/>
    <mergeCell ref="B8:B9"/>
    <mergeCell ref="C8:D8"/>
    <mergeCell ref="E8:F8"/>
    <mergeCell ref="G8:H8"/>
    <mergeCell ref="I8:I9"/>
    <mergeCell ref="A37:B37"/>
    <mergeCell ref="A62:C62"/>
    <mergeCell ref="A40:C40"/>
    <mergeCell ref="A42:C42"/>
    <mergeCell ref="A44:C44"/>
    <mergeCell ref="A46:C46"/>
    <mergeCell ref="A48:C48"/>
    <mergeCell ref="A50:C50"/>
    <mergeCell ref="A52:C52"/>
    <mergeCell ref="A54:C54"/>
    <mergeCell ref="A56:C56"/>
    <mergeCell ref="A58:C58"/>
    <mergeCell ref="A60:C60"/>
  </mergeCells>
  <conditionalFormatting sqref="C11:I36">
    <cfRule type="cellIs" dxfId="30" priority="15" operator="lessThan">
      <formula>0</formula>
    </cfRule>
  </conditionalFormatting>
  <conditionalFormatting sqref="E8 G8 C8:C9">
    <cfRule type="cellIs" dxfId="29" priority="11" operator="lessThan">
      <formula>0</formula>
    </cfRule>
  </conditionalFormatting>
  <conditionalFormatting sqref="A62 A61:G61 A60 A59:G59 A58 A57:G57 A55:G55 A54 A53:G53 A52 A46 A44 A42 A41:C41 A40">
    <cfRule type="cellIs" dxfId="28" priority="14" operator="lessThan">
      <formula>0</formula>
    </cfRule>
  </conditionalFormatting>
  <conditionalFormatting sqref="A51:G51 A50 A49:G49 A48">
    <cfRule type="cellIs" dxfId="27" priority="13" operator="lessThan">
      <formula>0</formula>
    </cfRule>
  </conditionalFormatting>
  <conditionalFormatting sqref="A56">
    <cfRule type="cellIs" dxfId="26" priority="12" operator="lessThan">
      <formula>0</formula>
    </cfRule>
  </conditionalFormatting>
  <conditionalFormatting sqref="G9">
    <cfRule type="cellIs" dxfId="25" priority="9" operator="lessThan">
      <formula>0</formula>
    </cfRule>
  </conditionalFormatting>
  <conditionalFormatting sqref="E9">
    <cfRule type="cellIs" dxfId="24" priority="10" operator="lessThan">
      <formula>0</formula>
    </cfRule>
  </conditionalFormatting>
  <conditionalFormatting sqref="H57:H62 H40:H55">
    <cfRule type="cellIs" dxfId="23" priority="8" operator="lessThan">
      <formula>0</formula>
    </cfRule>
  </conditionalFormatting>
  <conditionalFormatting sqref="H56:H59">
    <cfRule type="cellIs" dxfId="22" priority="7" operator="lessThan">
      <formula>0</formula>
    </cfRule>
  </conditionalFormatting>
  <conditionalFormatting sqref="H48:H51">
    <cfRule type="cellIs" dxfId="21" priority="6" operator="lessThan">
      <formula>0</formula>
    </cfRule>
  </conditionalFormatting>
  <conditionalFormatting sqref="H56">
    <cfRule type="cellIs" dxfId="20" priority="5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142B-2A31-42C3-9BA0-B73AD6FE700A}">
  <sheetPr>
    <tabColor rgb="FFFFFF00"/>
    <outlinePr summaryBelow="0"/>
  </sheetPr>
  <dimension ref="A1:O47"/>
  <sheetViews>
    <sheetView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M4" sqref="M4"/>
    </sheetView>
  </sheetViews>
  <sheetFormatPr defaultColWidth="9.140625" defaultRowHeight="12.75" x14ac:dyDescent="0.2"/>
  <cols>
    <col min="1" max="1" width="8.5703125" style="1" customWidth="1"/>
    <col min="2" max="2" width="38.28515625" style="27" customWidth="1"/>
    <col min="3" max="3" width="17.85546875" style="27" customWidth="1"/>
    <col min="4" max="6" width="17.85546875" style="28" customWidth="1"/>
    <col min="7" max="9" width="18.140625" style="28" customWidth="1"/>
    <col min="10" max="10" width="17.85546875" style="28" customWidth="1"/>
    <col min="11" max="13" width="17.85546875" style="18" customWidth="1"/>
    <col min="14" max="15" width="9.140625" style="19"/>
    <col min="16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93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31"/>
      <c r="I3" s="31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32"/>
      <c r="G4" s="32"/>
      <c r="H4" s="32"/>
      <c r="I4" s="32"/>
      <c r="J4" s="3"/>
      <c r="K4" s="5"/>
      <c r="L4" s="5"/>
      <c r="M4" s="6" t="s">
        <v>78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9" t="s">
        <v>96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50" t="s">
        <v>3</v>
      </c>
      <c r="B8" s="50" t="s">
        <v>4</v>
      </c>
      <c r="C8" s="52" t="s">
        <v>80</v>
      </c>
      <c r="D8" s="53"/>
      <c r="E8" s="53"/>
      <c r="F8" s="54"/>
      <c r="G8" s="55" t="s">
        <v>81</v>
      </c>
      <c r="H8" s="55" t="s">
        <v>82</v>
      </c>
      <c r="I8" s="55" t="s">
        <v>83</v>
      </c>
      <c r="J8" s="57" t="s">
        <v>84</v>
      </c>
      <c r="K8" s="58"/>
      <c r="L8" s="58"/>
      <c r="M8" s="59"/>
    </row>
    <row r="9" spans="1:13" ht="102" customHeight="1" x14ac:dyDescent="0.2">
      <c r="A9" s="51"/>
      <c r="B9" s="51"/>
      <c r="C9" s="12" t="s">
        <v>5</v>
      </c>
      <c r="D9" s="11" t="s">
        <v>6</v>
      </c>
      <c r="E9" s="12" t="s">
        <v>7</v>
      </c>
      <c r="F9" s="12" t="s">
        <v>8</v>
      </c>
      <c r="G9" s="56"/>
      <c r="H9" s="56"/>
      <c r="I9" s="56"/>
      <c r="J9" s="12" t="s">
        <v>5</v>
      </c>
      <c r="K9" s="11" t="s">
        <v>6</v>
      </c>
      <c r="L9" s="12" t="s">
        <v>7</v>
      </c>
      <c r="M9" s="33" t="s">
        <v>85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86</v>
      </c>
      <c r="G10" s="14">
        <v>7</v>
      </c>
      <c r="H10" s="14">
        <v>8</v>
      </c>
      <c r="I10" s="14" t="s">
        <v>87</v>
      </c>
      <c r="J10" s="34" t="s">
        <v>88</v>
      </c>
      <c r="K10" s="34" t="s">
        <v>89</v>
      </c>
      <c r="L10" s="34" t="s">
        <v>90</v>
      </c>
      <c r="M10" s="34" t="s">
        <v>91</v>
      </c>
    </row>
    <row r="11" spans="1:13" ht="21" customHeight="1" x14ac:dyDescent="0.2">
      <c r="A11" s="15">
        <v>810001</v>
      </c>
      <c r="B11" s="16" t="s">
        <v>67</v>
      </c>
      <c r="C11" s="35">
        <v>312</v>
      </c>
      <c r="D11" s="35">
        <v>26732</v>
      </c>
      <c r="E11" s="35">
        <v>34</v>
      </c>
      <c r="F11" s="36">
        <f>SUM(C11:E11)</f>
        <v>27078</v>
      </c>
      <c r="G11" s="17">
        <v>972.48</v>
      </c>
      <c r="H11" s="37">
        <v>1.3073999999999999</v>
      </c>
      <c r="I11" s="17">
        <f>ROUND(G11*H11,2)</f>
        <v>1271.42</v>
      </c>
      <c r="J11" s="29">
        <f>ROUND(C11*$I11,2)</f>
        <v>396683.04</v>
      </c>
      <c r="K11" s="29">
        <f>ROUND(D11*$I11,2)</f>
        <v>33987599.439999998</v>
      </c>
      <c r="L11" s="29">
        <f>ROUND(E11*$I11,2)</f>
        <v>43228.28</v>
      </c>
      <c r="M11" s="17">
        <f>SUM(J11:L11)</f>
        <v>34427510.759999998</v>
      </c>
    </row>
    <row r="12" spans="1:13" s="19" customFormat="1" ht="21" customHeight="1" x14ac:dyDescent="0.25">
      <c r="A12" s="15">
        <v>810008</v>
      </c>
      <c r="B12" s="16" t="s">
        <v>68</v>
      </c>
      <c r="C12" s="35">
        <v>639</v>
      </c>
      <c r="D12" s="35">
        <v>13217</v>
      </c>
      <c r="E12" s="35">
        <v>41</v>
      </c>
      <c r="F12" s="36">
        <f t="shared" ref="F12:F21" si="0">SUM(C12:E12)</f>
        <v>13897</v>
      </c>
      <c r="G12" s="17">
        <v>984.87</v>
      </c>
      <c r="H12" s="37">
        <v>1.7108000000000001</v>
      </c>
      <c r="I12" s="17">
        <f t="shared" ref="I12:I15" si="1">ROUND(G12*H12,2)</f>
        <v>1684.92</v>
      </c>
      <c r="J12" s="29">
        <f t="shared" ref="J12:L15" si="2">ROUND(C12*$I12,2)</f>
        <v>1076663.8799999999</v>
      </c>
      <c r="K12" s="29">
        <f t="shared" si="2"/>
        <v>22269587.640000001</v>
      </c>
      <c r="L12" s="29">
        <f t="shared" si="2"/>
        <v>69081.72</v>
      </c>
      <c r="M12" s="17">
        <f t="shared" ref="M12:M21" si="3">SUM(J12:L12)</f>
        <v>23415333.239999998</v>
      </c>
    </row>
    <row r="13" spans="1:13" s="19" customFormat="1" ht="21" customHeight="1" x14ac:dyDescent="0.25">
      <c r="A13" s="15">
        <v>810009</v>
      </c>
      <c r="B13" s="16" t="s">
        <v>69</v>
      </c>
      <c r="C13" s="35">
        <v>290</v>
      </c>
      <c r="D13" s="35">
        <v>9753</v>
      </c>
      <c r="E13" s="35">
        <v>26</v>
      </c>
      <c r="F13" s="36">
        <f t="shared" si="0"/>
        <v>10069</v>
      </c>
      <c r="G13" s="17">
        <v>965.94</v>
      </c>
      <c r="H13" s="37">
        <v>1.5874999999999999</v>
      </c>
      <c r="I13" s="17">
        <f t="shared" si="1"/>
        <v>1533.43</v>
      </c>
      <c r="J13" s="29">
        <f t="shared" si="2"/>
        <v>444694.7</v>
      </c>
      <c r="K13" s="29">
        <f t="shared" si="2"/>
        <v>14955542.789999999</v>
      </c>
      <c r="L13" s="29">
        <f t="shared" si="2"/>
        <v>39869.18</v>
      </c>
      <c r="M13" s="17">
        <f t="shared" si="3"/>
        <v>15440106.669999998</v>
      </c>
    </row>
    <row r="14" spans="1:13" s="19" customFormat="1" ht="21" customHeight="1" x14ac:dyDescent="0.25">
      <c r="A14" s="15">
        <v>810017</v>
      </c>
      <c r="B14" s="16" t="s">
        <v>70</v>
      </c>
      <c r="C14" s="35">
        <v>11201</v>
      </c>
      <c r="D14" s="35">
        <v>680</v>
      </c>
      <c r="E14" s="35">
        <v>15980</v>
      </c>
      <c r="F14" s="36">
        <f t="shared" si="0"/>
        <v>27861</v>
      </c>
      <c r="G14" s="17">
        <v>1006.97</v>
      </c>
      <c r="H14" s="37">
        <v>1.3785000000000001</v>
      </c>
      <c r="I14" s="17">
        <f t="shared" si="1"/>
        <v>1388.11</v>
      </c>
      <c r="J14" s="29">
        <f t="shared" si="2"/>
        <v>15548220.109999999</v>
      </c>
      <c r="K14" s="29">
        <f t="shared" si="2"/>
        <v>943914.8</v>
      </c>
      <c r="L14" s="29">
        <f t="shared" si="2"/>
        <v>22181997.800000001</v>
      </c>
      <c r="M14" s="17">
        <f t="shared" si="3"/>
        <v>38674132.710000001</v>
      </c>
    </row>
    <row r="15" spans="1:13" s="19" customFormat="1" ht="21" customHeight="1" x14ac:dyDescent="0.25">
      <c r="A15" s="15">
        <v>810032</v>
      </c>
      <c r="B15" s="16" t="s">
        <v>71</v>
      </c>
      <c r="C15" s="35">
        <v>35874</v>
      </c>
      <c r="D15" s="35">
        <v>350</v>
      </c>
      <c r="E15" s="35">
        <v>277</v>
      </c>
      <c r="F15" s="36">
        <f t="shared" si="0"/>
        <v>36501</v>
      </c>
      <c r="G15" s="17">
        <v>766.82</v>
      </c>
      <c r="H15" s="37">
        <v>1.3346</v>
      </c>
      <c r="I15" s="17">
        <f t="shared" si="1"/>
        <v>1023.4</v>
      </c>
      <c r="J15" s="29">
        <f t="shared" si="2"/>
        <v>36713451.600000001</v>
      </c>
      <c r="K15" s="29">
        <f t="shared" si="2"/>
        <v>358190</v>
      </c>
      <c r="L15" s="29">
        <f t="shared" si="2"/>
        <v>283481.8</v>
      </c>
      <c r="M15" s="17">
        <f t="shared" si="3"/>
        <v>37355123.399999999</v>
      </c>
    </row>
    <row r="16" spans="1:13" s="19" customFormat="1" ht="21" customHeight="1" x14ac:dyDescent="0.25">
      <c r="A16" s="15">
        <v>810039</v>
      </c>
      <c r="B16" s="16" t="s">
        <v>72</v>
      </c>
      <c r="C16" s="35">
        <v>19823</v>
      </c>
      <c r="D16" s="35">
        <v>21</v>
      </c>
      <c r="E16" s="35">
        <v>757</v>
      </c>
      <c r="F16" s="36">
        <f t="shared" si="0"/>
        <v>20601</v>
      </c>
      <c r="G16" s="17">
        <v>744.63</v>
      </c>
      <c r="H16" s="37">
        <v>1.3511</v>
      </c>
      <c r="I16" s="17">
        <f>ROUND(G16*H16,2)</f>
        <v>1006.07</v>
      </c>
      <c r="J16" s="29">
        <f>ROUND(C16*$I16,2)</f>
        <v>19943325.609999999</v>
      </c>
      <c r="K16" s="29">
        <f>ROUND(D16*$I16,2)</f>
        <v>21127.47</v>
      </c>
      <c r="L16" s="29">
        <f>ROUND(E16*$I16,2)</f>
        <v>761594.99</v>
      </c>
      <c r="M16" s="17">
        <f>SUM(J16:L16)</f>
        <v>20726048.069999997</v>
      </c>
    </row>
    <row r="17" spans="1:15" s="19" customFormat="1" ht="21" customHeight="1" x14ac:dyDescent="0.25">
      <c r="A17" s="15">
        <v>810040</v>
      </c>
      <c r="B17" s="16" t="s">
        <v>73</v>
      </c>
      <c r="C17" s="35">
        <v>6710</v>
      </c>
      <c r="D17" s="35">
        <v>10</v>
      </c>
      <c r="E17" s="35">
        <v>28</v>
      </c>
      <c r="F17" s="36">
        <f t="shared" si="0"/>
        <v>6748</v>
      </c>
      <c r="G17" s="17">
        <v>971.19</v>
      </c>
      <c r="H17" s="37">
        <v>1.5988</v>
      </c>
      <c r="I17" s="17">
        <f t="shared" ref="I17:I21" si="4">ROUND(G17*H17,2)</f>
        <v>1552.74</v>
      </c>
      <c r="J17" s="29">
        <f t="shared" ref="J17:L21" si="5">ROUND(C17*$I17,2)</f>
        <v>10418885.4</v>
      </c>
      <c r="K17" s="29">
        <f t="shared" si="5"/>
        <v>15527.4</v>
      </c>
      <c r="L17" s="29">
        <f t="shared" si="5"/>
        <v>43476.72</v>
      </c>
      <c r="M17" s="17">
        <f t="shared" si="3"/>
        <v>10477889.520000001</v>
      </c>
    </row>
    <row r="18" spans="1:15" s="19" customFormat="1" ht="21" customHeight="1" x14ac:dyDescent="0.25">
      <c r="A18" s="15">
        <v>810058</v>
      </c>
      <c r="B18" s="16" t="s">
        <v>74</v>
      </c>
      <c r="C18" s="35">
        <v>3294</v>
      </c>
      <c r="D18" s="35">
        <v>21085</v>
      </c>
      <c r="E18" s="35">
        <v>786</v>
      </c>
      <c r="F18" s="36">
        <f t="shared" si="0"/>
        <v>25165</v>
      </c>
      <c r="G18" s="17">
        <v>974.76</v>
      </c>
      <c r="H18" s="37">
        <v>1.5027999999999999</v>
      </c>
      <c r="I18" s="17">
        <f t="shared" si="4"/>
        <v>1464.87</v>
      </c>
      <c r="J18" s="29">
        <f t="shared" si="5"/>
        <v>4825281.78</v>
      </c>
      <c r="K18" s="29">
        <f t="shared" si="5"/>
        <v>30886783.949999999</v>
      </c>
      <c r="L18" s="29">
        <f t="shared" si="5"/>
        <v>1151387.82</v>
      </c>
      <c r="M18" s="17">
        <f t="shared" si="3"/>
        <v>36863453.549999997</v>
      </c>
    </row>
    <row r="19" spans="1:15" s="19" customFormat="1" ht="21" customHeight="1" x14ac:dyDescent="0.25">
      <c r="A19" s="15">
        <v>810062</v>
      </c>
      <c r="B19" s="16" t="s">
        <v>75</v>
      </c>
      <c r="C19" s="35">
        <v>5809</v>
      </c>
      <c r="D19" s="35">
        <v>6618</v>
      </c>
      <c r="E19" s="35">
        <v>34</v>
      </c>
      <c r="F19" s="36">
        <f t="shared" si="0"/>
        <v>12461</v>
      </c>
      <c r="G19" s="17">
        <v>1005.49</v>
      </c>
      <c r="H19" s="37">
        <v>1.1991000000000001</v>
      </c>
      <c r="I19" s="17">
        <f t="shared" si="4"/>
        <v>1205.68</v>
      </c>
      <c r="J19" s="29">
        <f t="shared" si="5"/>
        <v>7003795.1200000001</v>
      </c>
      <c r="K19" s="29">
        <f t="shared" si="5"/>
        <v>7979190.2400000002</v>
      </c>
      <c r="L19" s="29">
        <f t="shared" si="5"/>
        <v>40993.120000000003</v>
      </c>
      <c r="M19" s="17">
        <f t="shared" si="3"/>
        <v>15023978.479999999</v>
      </c>
    </row>
    <row r="20" spans="1:15" s="19" customFormat="1" ht="21" customHeight="1" x14ac:dyDescent="0.25">
      <c r="A20" s="15">
        <v>810073</v>
      </c>
      <c r="B20" s="16" t="s">
        <v>76</v>
      </c>
      <c r="C20" s="35">
        <v>12117</v>
      </c>
      <c r="D20" s="35">
        <v>79</v>
      </c>
      <c r="E20" s="35">
        <v>43</v>
      </c>
      <c r="F20" s="36">
        <f t="shared" si="0"/>
        <v>12239</v>
      </c>
      <c r="G20" s="17">
        <v>773.77</v>
      </c>
      <c r="H20" s="37">
        <v>1.0103</v>
      </c>
      <c r="I20" s="17">
        <f t="shared" si="4"/>
        <v>781.74</v>
      </c>
      <c r="J20" s="29">
        <f t="shared" si="5"/>
        <v>9472343.5800000001</v>
      </c>
      <c r="K20" s="29">
        <f t="shared" si="5"/>
        <v>61757.46</v>
      </c>
      <c r="L20" s="29">
        <f t="shared" si="5"/>
        <v>33614.82</v>
      </c>
      <c r="M20" s="17">
        <f t="shared" si="3"/>
        <v>9567715.8600000013</v>
      </c>
    </row>
    <row r="21" spans="1:15" s="19" customFormat="1" ht="21" customHeight="1" x14ac:dyDescent="0.25">
      <c r="A21" s="15">
        <v>810157</v>
      </c>
      <c r="B21" s="16" t="s">
        <v>77</v>
      </c>
      <c r="C21" s="35">
        <v>14913</v>
      </c>
      <c r="D21" s="35">
        <v>183</v>
      </c>
      <c r="E21" s="35">
        <v>32</v>
      </c>
      <c r="F21" s="36">
        <f t="shared" si="0"/>
        <v>15128</v>
      </c>
      <c r="G21" s="17">
        <v>962.18</v>
      </c>
      <c r="H21" s="37">
        <v>1.6342000000000001</v>
      </c>
      <c r="I21" s="17">
        <f t="shared" si="4"/>
        <v>1572.39</v>
      </c>
      <c r="J21" s="29">
        <f t="shared" si="5"/>
        <v>23449052.07</v>
      </c>
      <c r="K21" s="29">
        <f t="shared" si="5"/>
        <v>287747.37</v>
      </c>
      <c r="L21" s="29">
        <f t="shared" si="5"/>
        <v>50316.480000000003</v>
      </c>
      <c r="M21" s="17">
        <f t="shared" si="3"/>
        <v>23787115.920000002</v>
      </c>
    </row>
    <row r="22" spans="1:15" s="19" customFormat="1" ht="21" customHeight="1" x14ac:dyDescent="0.25">
      <c r="A22" s="60" t="s">
        <v>37</v>
      </c>
      <c r="B22" s="61"/>
      <c r="C22" s="38">
        <f>SUM(C11:C21)</f>
        <v>110982</v>
      </c>
      <c r="D22" s="38">
        <f>SUM(D11:D21)</f>
        <v>78728</v>
      </c>
      <c r="E22" s="38">
        <f>SUM(E11:E21)</f>
        <v>18038</v>
      </c>
      <c r="F22" s="38">
        <f>SUM(F11:F21)</f>
        <v>207748</v>
      </c>
      <c r="G22" s="39" t="s">
        <v>92</v>
      </c>
      <c r="H22" s="39" t="s">
        <v>92</v>
      </c>
      <c r="I22" s="39" t="s">
        <v>92</v>
      </c>
      <c r="J22" s="21">
        <f>SUM(J11:J21)</f>
        <v>129292396.89000002</v>
      </c>
      <c r="K22" s="21">
        <f>SUM(K11:K21)</f>
        <v>111766968.56</v>
      </c>
      <c r="L22" s="21">
        <f>SUM(L11:L21)</f>
        <v>24699042.73</v>
      </c>
      <c r="M22" s="21">
        <f>SUM(M11:M21)</f>
        <v>265758408.18000001</v>
      </c>
    </row>
    <row r="24" spans="1:15" s="22" customFormat="1" ht="18.75" x14ac:dyDescent="0.3">
      <c r="B24" s="40" t="s">
        <v>38</v>
      </c>
      <c r="C24" s="41"/>
      <c r="F24" s="41"/>
      <c r="G24" s="41"/>
      <c r="M24" s="41"/>
      <c r="N24" s="42"/>
      <c r="O24" s="42"/>
    </row>
    <row r="25" spans="1:15" s="22" customFormat="1" ht="75" customHeight="1" x14ac:dyDescent="0.3">
      <c r="A25" s="48" t="s">
        <v>39</v>
      </c>
      <c r="B25" s="48"/>
      <c r="C25" s="48"/>
      <c r="D25" s="48"/>
      <c r="E25" s="48"/>
      <c r="F25" s="48"/>
      <c r="G25" s="24"/>
      <c r="H25" s="43"/>
      <c r="I25" s="43"/>
      <c r="J25" s="44"/>
      <c r="K25" s="45"/>
      <c r="L25" s="46" t="s">
        <v>40</v>
      </c>
    </row>
    <row r="26" spans="1:15" s="22" customFormat="1" ht="15.75" customHeight="1" x14ac:dyDescent="0.3">
      <c r="B26" s="24"/>
      <c r="C26" s="24"/>
      <c r="D26" s="24"/>
      <c r="E26" s="24"/>
      <c r="F26" s="24"/>
      <c r="G26" s="24"/>
      <c r="H26" s="24"/>
      <c r="I26" s="24"/>
      <c r="J26" s="47"/>
      <c r="K26" s="46"/>
      <c r="L26" s="46"/>
    </row>
    <row r="27" spans="1:15" s="22" customFormat="1" ht="75" customHeight="1" x14ac:dyDescent="0.3">
      <c r="A27" s="48" t="s">
        <v>41</v>
      </c>
      <c r="B27" s="48"/>
      <c r="C27" s="48"/>
      <c r="D27" s="48"/>
      <c r="E27" s="48"/>
      <c r="F27" s="48"/>
      <c r="G27" s="24"/>
      <c r="H27" s="43"/>
      <c r="I27" s="43"/>
      <c r="J27" s="44"/>
      <c r="K27" s="45"/>
      <c r="L27" s="46" t="s">
        <v>42</v>
      </c>
    </row>
    <row r="28" spans="1:15" s="22" customFormat="1" ht="15.75" customHeight="1" x14ac:dyDescent="0.3">
      <c r="B28" s="24"/>
      <c r="C28" s="24"/>
      <c r="D28" s="24"/>
      <c r="E28" s="24"/>
      <c r="F28" s="24"/>
      <c r="G28" s="24"/>
      <c r="H28" s="24"/>
      <c r="I28" s="24"/>
      <c r="J28" s="47"/>
      <c r="K28" s="46"/>
      <c r="L28" s="46"/>
    </row>
    <row r="29" spans="1:15" s="22" customFormat="1" ht="75" customHeight="1" x14ac:dyDescent="0.3">
      <c r="A29" s="48" t="s">
        <v>43</v>
      </c>
      <c r="B29" s="48"/>
      <c r="C29" s="48"/>
      <c r="D29" s="48"/>
      <c r="E29" s="48"/>
      <c r="F29" s="48"/>
      <c r="G29" s="24"/>
      <c r="H29" s="43"/>
      <c r="I29" s="43"/>
      <c r="J29" s="44"/>
      <c r="K29" s="45"/>
      <c r="L29" s="46" t="s">
        <v>44</v>
      </c>
    </row>
    <row r="30" spans="1:15" s="22" customFormat="1" ht="15.75" customHeight="1" x14ac:dyDescent="0.3">
      <c r="B30" s="24"/>
      <c r="C30" s="24"/>
      <c r="D30" s="24"/>
      <c r="E30" s="24"/>
      <c r="F30" s="24"/>
      <c r="G30" s="24"/>
      <c r="H30" s="24"/>
      <c r="I30" s="24"/>
      <c r="J30" s="47"/>
      <c r="K30" s="46"/>
      <c r="L30" s="46"/>
    </row>
    <row r="31" spans="1:15" s="22" customFormat="1" ht="75" customHeight="1" x14ac:dyDescent="0.3">
      <c r="A31" s="48" t="s">
        <v>45</v>
      </c>
      <c r="B31" s="48"/>
      <c r="C31" s="48"/>
      <c r="D31" s="48"/>
      <c r="E31" s="48"/>
      <c r="F31" s="48"/>
      <c r="G31" s="24"/>
      <c r="H31" s="43"/>
      <c r="I31" s="43"/>
      <c r="J31" s="44"/>
      <c r="K31" s="45"/>
      <c r="L31" s="46" t="s">
        <v>46</v>
      </c>
    </row>
    <row r="32" spans="1:15" s="22" customFormat="1" ht="15.75" customHeight="1" x14ac:dyDescent="0.3">
      <c r="B32" s="24"/>
      <c r="C32" s="24"/>
      <c r="D32" s="24"/>
      <c r="E32" s="24"/>
      <c r="F32" s="24"/>
      <c r="G32" s="24"/>
      <c r="H32" s="24"/>
      <c r="I32" s="24"/>
      <c r="J32" s="47"/>
      <c r="K32" s="46"/>
      <c r="L32" s="46"/>
    </row>
    <row r="33" spans="1:12" s="22" customFormat="1" ht="75" customHeight="1" x14ac:dyDescent="0.3">
      <c r="A33" s="48" t="s">
        <v>47</v>
      </c>
      <c r="B33" s="48"/>
      <c r="C33" s="48"/>
      <c r="D33" s="48"/>
      <c r="E33" s="48"/>
      <c r="F33" s="48"/>
      <c r="G33" s="24"/>
      <c r="H33" s="43"/>
      <c r="I33" s="43"/>
      <c r="J33" s="44"/>
      <c r="K33" s="45"/>
      <c r="L33" s="46" t="s">
        <v>48</v>
      </c>
    </row>
    <row r="34" spans="1:12" s="22" customFormat="1" ht="15.75" customHeight="1" x14ac:dyDescent="0.3">
      <c r="B34" s="24"/>
      <c r="C34" s="24"/>
      <c r="D34" s="24"/>
      <c r="E34" s="24"/>
      <c r="F34" s="24"/>
      <c r="G34" s="24"/>
      <c r="H34" s="24"/>
      <c r="I34" s="24"/>
      <c r="J34" s="47"/>
      <c r="K34" s="46"/>
      <c r="L34" s="46"/>
    </row>
    <row r="35" spans="1:12" s="22" customFormat="1" ht="75" customHeight="1" x14ac:dyDescent="0.3">
      <c r="A35" s="48" t="s">
        <v>49</v>
      </c>
      <c r="B35" s="48"/>
      <c r="C35" s="48"/>
      <c r="D35" s="48"/>
      <c r="E35" s="48"/>
      <c r="F35" s="48"/>
      <c r="G35" s="24"/>
      <c r="H35" s="43"/>
      <c r="I35" s="43"/>
      <c r="J35" s="44"/>
      <c r="K35" s="45"/>
      <c r="L35" s="46" t="s">
        <v>50</v>
      </c>
    </row>
    <row r="36" spans="1:12" s="22" customFormat="1" ht="15.75" customHeight="1" x14ac:dyDescent="0.3">
      <c r="B36" s="24"/>
      <c r="C36" s="24"/>
      <c r="D36" s="24"/>
      <c r="E36" s="24"/>
      <c r="F36" s="24"/>
      <c r="G36" s="24"/>
      <c r="H36" s="24"/>
      <c r="I36" s="24"/>
      <c r="J36" s="47"/>
      <c r="K36" s="46"/>
      <c r="L36" s="46"/>
    </row>
    <row r="37" spans="1:12" s="22" customFormat="1" ht="75" customHeight="1" x14ac:dyDescent="0.3">
      <c r="A37" s="48" t="s">
        <v>51</v>
      </c>
      <c r="B37" s="48"/>
      <c r="C37" s="48"/>
      <c r="D37" s="48"/>
      <c r="E37" s="48"/>
      <c r="F37" s="48"/>
      <c r="G37" s="24"/>
      <c r="H37" s="43"/>
      <c r="I37" s="43"/>
      <c r="J37" s="44"/>
      <c r="K37" s="45"/>
      <c r="L37" s="46" t="s">
        <v>52</v>
      </c>
    </row>
    <row r="38" spans="1:12" s="22" customFormat="1" ht="15.75" customHeight="1" x14ac:dyDescent="0.3">
      <c r="B38" s="24"/>
      <c r="C38" s="24"/>
      <c r="D38" s="24"/>
      <c r="E38" s="24"/>
      <c r="F38" s="24"/>
      <c r="G38" s="24"/>
      <c r="H38" s="24"/>
      <c r="I38" s="24"/>
      <c r="J38" s="47"/>
      <c r="K38" s="46"/>
      <c r="L38" s="46"/>
    </row>
    <row r="39" spans="1:12" s="22" customFormat="1" ht="75" customHeight="1" x14ac:dyDescent="0.3">
      <c r="A39" s="48" t="s">
        <v>53</v>
      </c>
      <c r="B39" s="48"/>
      <c r="C39" s="48"/>
      <c r="D39" s="48"/>
      <c r="E39" s="48"/>
      <c r="F39" s="48"/>
      <c r="G39" s="24"/>
      <c r="H39" s="43"/>
      <c r="I39" s="43"/>
      <c r="J39" s="44"/>
      <c r="K39" s="45"/>
      <c r="L39" s="46" t="s">
        <v>54</v>
      </c>
    </row>
    <row r="40" spans="1:12" s="22" customFormat="1" ht="15.75" customHeight="1" x14ac:dyDescent="0.3">
      <c r="B40" s="24"/>
      <c r="C40" s="24"/>
      <c r="D40" s="24"/>
      <c r="E40" s="24"/>
      <c r="F40" s="24"/>
      <c r="G40" s="24"/>
      <c r="H40" s="24"/>
      <c r="I40" s="24"/>
      <c r="J40" s="47"/>
      <c r="K40" s="46"/>
      <c r="L40" s="46"/>
    </row>
    <row r="41" spans="1:12" s="22" customFormat="1" ht="75" customHeight="1" x14ac:dyDescent="0.3">
      <c r="A41" s="48" t="s">
        <v>55</v>
      </c>
      <c r="B41" s="48"/>
      <c r="C41" s="48"/>
      <c r="D41" s="48"/>
      <c r="E41" s="48"/>
      <c r="F41" s="48"/>
      <c r="G41" s="24"/>
      <c r="H41" s="43"/>
      <c r="I41" s="43"/>
      <c r="J41" s="44"/>
      <c r="K41" s="45"/>
      <c r="L41" s="46" t="s">
        <v>56</v>
      </c>
    </row>
    <row r="42" spans="1:12" s="22" customFormat="1" ht="15.75" customHeight="1" x14ac:dyDescent="0.3">
      <c r="B42" s="24"/>
      <c r="C42" s="24"/>
      <c r="D42" s="24"/>
      <c r="E42" s="24"/>
      <c r="F42" s="24"/>
      <c r="G42" s="24"/>
      <c r="H42" s="24"/>
      <c r="I42" s="24"/>
      <c r="J42" s="47"/>
      <c r="K42" s="46"/>
      <c r="L42" s="46"/>
    </row>
    <row r="43" spans="1:12" s="22" customFormat="1" ht="75" customHeight="1" x14ac:dyDescent="0.3">
      <c r="A43" s="48" t="s">
        <v>57</v>
      </c>
      <c r="B43" s="48"/>
      <c r="C43" s="48"/>
      <c r="D43" s="48"/>
      <c r="E43" s="48"/>
      <c r="F43" s="48"/>
      <c r="G43" s="24"/>
      <c r="H43" s="43"/>
      <c r="I43" s="43"/>
      <c r="J43" s="44"/>
      <c r="K43" s="45"/>
      <c r="L43" s="46" t="s">
        <v>58</v>
      </c>
    </row>
    <row r="44" spans="1:12" s="22" customFormat="1" ht="15.75" customHeight="1" x14ac:dyDescent="0.3">
      <c r="B44" s="24"/>
      <c r="C44" s="24"/>
      <c r="D44" s="24"/>
      <c r="E44" s="24"/>
      <c r="F44" s="24"/>
      <c r="G44" s="24"/>
      <c r="H44" s="24"/>
      <c r="I44" s="24"/>
      <c r="J44" s="47"/>
      <c r="K44" s="46"/>
      <c r="L44" s="46"/>
    </row>
    <row r="45" spans="1:12" s="22" customFormat="1" ht="75" customHeight="1" x14ac:dyDescent="0.3">
      <c r="A45" s="48" t="s">
        <v>59</v>
      </c>
      <c r="B45" s="48"/>
      <c r="C45" s="48"/>
      <c r="D45" s="48"/>
      <c r="E45" s="48"/>
      <c r="F45" s="48"/>
      <c r="G45" s="24"/>
      <c r="H45" s="43"/>
      <c r="I45" s="43"/>
      <c r="J45" s="44"/>
      <c r="K45" s="45"/>
      <c r="L45" s="46" t="s">
        <v>60</v>
      </c>
    </row>
    <row r="46" spans="1:12" s="22" customFormat="1" ht="15.75" customHeight="1" x14ac:dyDescent="0.3">
      <c r="B46" s="24"/>
      <c r="C46" s="24"/>
      <c r="D46" s="24"/>
      <c r="E46" s="24"/>
      <c r="F46" s="24"/>
      <c r="G46" s="24"/>
      <c r="H46" s="24"/>
      <c r="I46" s="24"/>
      <c r="J46" s="47"/>
      <c r="K46" s="46"/>
      <c r="L46" s="46"/>
    </row>
    <row r="47" spans="1:12" s="22" customFormat="1" ht="75" customHeight="1" x14ac:dyDescent="0.3">
      <c r="A47" s="48" t="s">
        <v>61</v>
      </c>
      <c r="B47" s="48"/>
      <c r="C47" s="48"/>
      <c r="D47" s="48"/>
      <c r="E47" s="48"/>
      <c r="F47" s="48"/>
      <c r="G47" s="24"/>
      <c r="H47" s="43"/>
      <c r="I47" s="43"/>
      <c r="J47" s="44"/>
      <c r="K47" s="45"/>
      <c r="L47" s="46" t="s">
        <v>62</v>
      </c>
    </row>
  </sheetData>
  <autoFilter ref="A9:O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</mergeCells>
  <conditionalFormatting sqref="J4:L4 A1:I7 J1:M3 A8:F9 A22:M24 A48:XFD1048576 J5:M21 A10:I10 N1:XFD24 A11:F21 I11:I21">
    <cfRule type="cellIs" dxfId="19" priority="8" operator="lessThan">
      <formula>0</formula>
    </cfRule>
  </conditionalFormatting>
  <conditionalFormatting sqref="G8:H8">
    <cfRule type="cellIs" dxfId="18" priority="7" operator="lessThan">
      <formula>0</formula>
    </cfRule>
  </conditionalFormatting>
  <conditionalFormatting sqref="I8">
    <cfRule type="cellIs" dxfId="17" priority="6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 N25:XFD32 N37:XFD47">
    <cfRule type="cellIs" dxfId="16" priority="4" operator="lessThan">
      <formula>0</formula>
    </cfRule>
  </conditionalFormatting>
  <conditionalFormatting sqref="A36:M36 H35:M35 A35 A34:M34 H33:M33 A33 N33:XFD36">
    <cfRule type="cellIs" dxfId="15" priority="3" operator="lessThan">
      <formula>0</formula>
    </cfRule>
  </conditionalFormatting>
  <conditionalFormatting sqref="H41:L41 A41">
    <cfRule type="cellIs" dxfId="14" priority="2" operator="lessThan">
      <formula>0</formula>
    </cfRule>
  </conditionalFormatting>
  <conditionalFormatting sqref="G11:H21">
    <cfRule type="cellIs" dxfId="1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9B66-550F-4D1F-B1FC-15D0AFFEA8AC}">
  <sheetPr>
    <tabColor rgb="FFFFC000"/>
    <outlinePr summaryBelow="0"/>
    <pageSetUpPr fitToPage="1"/>
  </sheetPr>
  <dimension ref="A1:R47"/>
  <sheetViews>
    <sheetView tabSelected="1" view="pageBreakPreview" zoomScale="70" zoomScaleSheetLayoutView="70" workbookViewId="0">
      <pane xSplit="2" ySplit="9" topLeftCell="C10" activePane="bottomRight" state="frozen"/>
      <selection activeCell="J38" sqref="J38"/>
      <selection pane="topRight" activeCell="J38" sqref="J38"/>
      <selection pane="bottomLeft" activeCell="J38" sqref="J38"/>
      <selection pane="bottomRight" activeCell="R1" sqref="R1:R4"/>
    </sheetView>
  </sheetViews>
  <sheetFormatPr defaultColWidth="9.140625" defaultRowHeight="12.75" x14ac:dyDescent="0.2"/>
  <cols>
    <col min="1" max="1" width="8.5703125" style="1" customWidth="1"/>
    <col min="2" max="2" width="52.28515625" style="27" customWidth="1"/>
    <col min="3" max="6" width="14.28515625" style="27" customWidth="1"/>
    <col min="7" max="17" width="14.28515625" style="28" customWidth="1"/>
    <col min="18" max="18" width="19.85546875" style="28" customWidth="1"/>
    <col min="19" max="16384" width="9.140625" style="1"/>
  </cols>
  <sheetData>
    <row r="1" spans="1:18" ht="18.75" x14ac:dyDescent="0.3">
      <c r="B1" s="2"/>
      <c r="C1" s="2"/>
      <c r="D1" s="2"/>
      <c r="E1" s="7"/>
      <c r="F1" s="2"/>
      <c r="G1" s="3"/>
      <c r="H1" s="3"/>
      <c r="I1" s="3"/>
      <c r="J1" s="3"/>
      <c r="K1" s="3"/>
      <c r="L1" s="4"/>
      <c r="M1" s="5"/>
      <c r="N1" s="5"/>
      <c r="O1" s="5"/>
      <c r="P1" s="5"/>
      <c r="Q1" s="5"/>
      <c r="R1" s="6" t="s">
        <v>63</v>
      </c>
    </row>
    <row r="2" spans="1:18" ht="18.75" x14ac:dyDescent="0.3">
      <c r="B2" s="2"/>
      <c r="C2" s="2"/>
      <c r="D2" s="7"/>
      <c r="E2" s="2"/>
      <c r="F2" s="2"/>
      <c r="G2" s="3"/>
      <c r="H2" s="3"/>
      <c r="I2" s="3"/>
      <c r="J2" s="3"/>
      <c r="K2" s="3"/>
      <c r="L2" s="4"/>
      <c r="M2" s="5"/>
      <c r="N2" s="5"/>
      <c r="O2" s="5"/>
      <c r="P2" s="5"/>
      <c r="Q2" s="5"/>
      <c r="R2" s="6" t="s">
        <v>1</v>
      </c>
    </row>
    <row r="3" spans="1:18" ht="18.75" x14ac:dyDescent="0.3">
      <c r="B3" s="2"/>
      <c r="C3" s="9"/>
      <c r="D3" s="2"/>
      <c r="E3" s="9"/>
      <c r="F3" s="2"/>
      <c r="G3" s="9"/>
      <c r="H3" s="3"/>
      <c r="I3" s="3"/>
      <c r="J3" s="3"/>
      <c r="K3" s="3"/>
      <c r="L3" s="4"/>
      <c r="M3" s="5"/>
      <c r="N3" s="5"/>
      <c r="O3" s="5"/>
      <c r="P3" s="5"/>
      <c r="Q3" s="5"/>
      <c r="R3" s="6" t="s">
        <v>2</v>
      </c>
    </row>
    <row r="4" spans="1:18" ht="15.75" x14ac:dyDescent="0.25"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6" t="s">
        <v>78</v>
      </c>
    </row>
    <row r="5" spans="1:18" x14ac:dyDescent="0.2">
      <c r="B5" s="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"/>
    </row>
    <row r="6" spans="1:18" ht="24" customHeight="1" x14ac:dyDescent="0.2">
      <c r="A6" s="63" t="s">
        <v>97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18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27" customHeight="1" x14ac:dyDescent="0.2">
      <c r="A8" s="50" t="s">
        <v>3</v>
      </c>
      <c r="B8" s="50" t="s">
        <v>4</v>
      </c>
      <c r="C8" s="64" t="s">
        <v>5</v>
      </c>
      <c r="D8" s="64"/>
      <c r="E8" s="64"/>
      <c r="F8" s="64"/>
      <c r="G8" s="64"/>
      <c r="H8" s="65" t="s">
        <v>6</v>
      </c>
      <c r="I8" s="65"/>
      <c r="J8" s="65"/>
      <c r="K8" s="65"/>
      <c r="L8" s="65"/>
      <c r="M8" s="64" t="s">
        <v>7</v>
      </c>
      <c r="N8" s="64"/>
      <c r="O8" s="64"/>
      <c r="P8" s="64"/>
      <c r="Q8" s="64"/>
      <c r="R8" s="64" t="s">
        <v>8</v>
      </c>
    </row>
    <row r="9" spans="1:18" ht="27" customHeight="1" x14ac:dyDescent="0.2">
      <c r="A9" s="51"/>
      <c r="B9" s="51"/>
      <c r="C9" s="12" t="s">
        <v>64</v>
      </c>
      <c r="D9" s="12" t="s">
        <v>65</v>
      </c>
      <c r="E9" s="12" t="s">
        <v>9</v>
      </c>
      <c r="F9" s="12" t="s">
        <v>10</v>
      </c>
      <c r="G9" s="12" t="s">
        <v>66</v>
      </c>
      <c r="H9" s="12" t="s">
        <v>64</v>
      </c>
      <c r="I9" s="12" t="s">
        <v>65</v>
      </c>
      <c r="J9" s="12" t="s">
        <v>9</v>
      </c>
      <c r="K9" s="12" t="s">
        <v>10</v>
      </c>
      <c r="L9" s="12" t="s">
        <v>66</v>
      </c>
      <c r="M9" s="12" t="s">
        <v>64</v>
      </c>
      <c r="N9" s="12" t="s">
        <v>65</v>
      </c>
      <c r="O9" s="12" t="s">
        <v>9</v>
      </c>
      <c r="P9" s="12" t="s">
        <v>10</v>
      </c>
      <c r="Q9" s="12" t="s">
        <v>66</v>
      </c>
      <c r="R9" s="64"/>
    </row>
    <row r="10" spans="1:18" ht="18" customHeight="1" x14ac:dyDescent="0.2">
      <c r="A10" s="13">
        <v>1</v>
      </c>
      <c r="B10" s="13">
        <v>2</v>
      </c>
      <c r="C10" s="14">
        <v>3</v>
      </c>
      <c r="D10" s="13">
        <v>4</v>
      </c>
      <c r="E10" s="14">
        <v>5</v>
      </c>
      <c r="F10" s="13">
        <v>6</v>
      </c>
      <c r="G10" s="14">
        <v>7</v>
      </c>
      <c r="H10" s="13">
        <v>8</v>
      </c>
      <c r="I10" s="14">
        <v>9</v>
      </c>
      <c r="J10" s="13">
        <v>10</v>
      </c>
      <c r="K10" s="14">
        <v>11</v>
      </c>
      <c r="L10" s="13">
        <v>12</v>
      </c>
      <c r="M10" s="14">
        <v>13</v>
      </c>
      <c r="N10" s="13">
        <v>14</v>
      </c>
      <c r="O10" s="14">
        <v>15</v>
      </c>
      <c r="P10" s="13">
        <v>16</v>
      </c>
      <c r="Q10" s="14">
        <v>17</v>
      </c>
      <c r="R10" s="13">
        <v>18</v>
      </c>
    </row>
    <row r="11" spans="1:18" ht="22.5" customHeight="1" x14ac:dyDescent="0.2">
      <c r="A11" s="15">
        <v>810001</v>
      </c>
      <c r="B11" s="16" t="s">
        <v>67</v>
      </c>
      <c r="C11" s="29">
        <v>162558.57999999999</v>
      </c>
      <c r="D11" s="29">
        <v>17459.28</v>
      </c>
      <c r="E11" s="29">
        <v>47287.74</v>
      </c>
      <c r="F11" s="29">
        <v>155612.49</v>
      </c>
      <c r="G11" s="29">
        <v>13764.950000000012</v>
      </c>
      <c r="H11" s="29">
        <v>15838924.949999999</v>
      </c>
      <c r="I11" s="29">
        <v>1521659.26</v>
      </c>
      <c r="J11" s="29">
        <v>5014934.8</v>
      </c>
      <c r="K11" s="29">
        <v>10607328.84</v>
      </c>
      <c r="L11" s="29">
        <v>1004751.5899999999</v>
      </c>
      <c r="M11" s="29">
        <v>13546.55</v>
      </c>
      <c r="N11" s="29">
        <v>2054.0300000000002</v>
      </c>
      <c r="O11" s="29">
        <v>4270.97</v>
      </c>
      <c r="P11" s="29">
        <v>21544.85</v>
      </c>
      <c r="Q11" s="29">
        <v>1811.880000000001</v>
      </c>
      <c r="R11" s="29">
        <f>SUM(C11:Q11)</f>
        <v>34427510.760000005</v>
      </c>
    </row>
    <row r="12" spans="1:18" ht="22.5" customHeight="1" x14ac:dyDescent="0.2">
      <c r="A12" s="15">
        <v>810008</v>
      </c>
      <c r="B12" s="16" t="s">
        <v>68</v>
      </c>
      <c r="C12" s="29">
        <v>327870.12</v>
      </c>
      <c r="D12" s="29">
        <v>12469.5</v>
      </c>
      <c r="E12" s="29">
        <v>325979.96000000002</v>
      </c>
      <c r="F12" s="29">
        <v>383845.66</v>
      </c>
      <c r="G12" s="29">
        <v>26498.639999999898</v>
      </c>
      <c r="H12" s="29">
        <v>8074623.0399999991</v>
      </c>
      <c r="I12" s="29">
        <v>1082646.5900000001</v>
      </c>
      <c r="J12" s="29">
        <v>6038194.8700000001</v>
      </c>
      <c r="K12" s="29">
        <v>6922019.4500000002</v>
      </c>
      <c r="L12" s="29">
        <v>152103.69000000134</v>
      </c>
      <c r="M12" s="29">
        <v>41787.370000000003</v>
      </c>
      <c r="N12" s="29">
        <v>0</v>
      </c>
      <c r="O12" s="29">
        <v>7077.71</v>
      </c>
      <c r="P12" s="29">
        <v>18126.599999999999</v>
      </c>
      <c r="Q12" s="29">
        <v>2090.0400000000009</v>
      </c>
      <c r="R12" s="29">
        <f t="shared" ref="R12:R21" si="0">SUM(C12:Q12)</f>
        <v>23415333.240000002</v>
      </c>
    </row>
    <row r="13" spans="1:18" ht="22.5" customHeight="1" x14ac:dyDescent="0.2">
      <c r="A13" s="15">
        <v>810009</v>
      </c>
      <c r="B13" s="16" t="s">
        <v>69</v>
      </c>
      <c r="C13" s="29">
        <v>362715.56</v>
      </c>
      <c r="D13" s="29">
        <v>15176.77</v>
      </c>
      <c r="E13" s="29">
        <v>28678.57</v>
      </c>
      <c r="F13" s="29">
        <v>35302.82</v>
      </c>
      <c r="G13" s="29">
        <v>2820.9800000000687</v>
      </c>
      <c r="H13" s="29">
        <v>7361996.0199999996</v>
      </c>
      <c r="I13" s="29">
        <v>775255.57</v>
      </c>
      <c r="J13" s="29">
        <v>3787914.19</v>
      </c>
      <c r="K13" s="29">
        <v>2774252.63</v>
      </c>
      <c r="L13" s="29">
        <v>256124.37999999942</v>
      </c>
      <c r="M13" s="29">
        <v>33528.33</v>
      </c>
      <c r="N13" s="29">
        <v>6340.85</v>
      </c>
      <c r="O13" s="29">
        <v>0</v>
      </c>
      <c r="P13" s="29">
        <v>0</v>
      </c>
      <c r="Q13" s="29">
        <v>5.4569682106375694E-12</v>
      </c>
      <c r="R13" s="29">
        <f t="shared" si="0"/>
        <v>15440106.669999998</v>
      </c>
    </row>
    <row r="14" spans="1:18" ht="22.5" customHeight="1" x14ac:dyDescent="0.2">
      <c r="A14" s="15">
        <v>810017</v>
      </c>
      <c r="B14" s="16" t="s">
        <v>70</v>
      </c>
      <c r="C14" s="29">
        <v>7370623.7400000002</v>
      </c>
      <c r="D14" s="29">
        <v>1485577.92</v>
      </c>
      <c r="E14" s="29">
        <v>1998183.32</v>
      </c>
      <c r="F14" s="29">
        <v>4323555.03</v>
      </c>
      <c r="G14" s="29">
        <v>370280.0999999987</v>
      </c>
      <c r="H14" s="29">
        <v>742526.86</v>
      </c>
      <c r="I14" s="29">
        <v>60484.25</v>
      </c>
      <c r="J14" s="29">
        <v>45933.62</v>
      </c>
      <c r="K14" s="29">
        <v>85760.13</v>
      </c>
      <c r="L14" s="29">
        <v>9209.9400000000605</v>
      </c>
      <c r="M14" s="29">
        <v>10429673.810000001</v>
      </c>
      <c r="N14" s="29">
        <v>1764527.32</v>
      </c>
      <c r="O14" s="29">
        <v>49510.540000000037</v>
      </c>
      <c r="P14" s="29">
        <v>9226606.5899999999</v>
      </c>
      <c r="Q14" s="29">
        <v>711679.53999999911</v>
      </c>
      <c r="R14" s="29">
        <f t="shared" si="0"/>
        <v>38674132.710000001</v>
      </c>
    </row>
    <row r="15" spans="1:18" ht="22.5" customHeight="1" x14ac:dyDescent="0.2">
      <c r="A15" s="15">
        <v>810032</v>
      </c>
      <c r="B15" s="16" t="s">
        <v>71</v>
      </c>
      <c r="C15" s="29">
        <v>13047500.119999999</v>
      </c>
      <c r="D15" s="29">
        <v>2375236.29</v>
      </c>
      <c r="E15" s="29">
        <v>6877515.4699999997</v>
      </c>
      <c r="F15" s="29">
        <v>12806551.880000001</v>
      </c>
      <c r="G15" s="29">
        <v>1606647.8400000054</v>
      </c>
      <c r="H15" s="29">
        <v>55957.86</v>
      </c>
      <c r="I15" s="29">
        <v>10185.01</v>
      </c>
      <c r="J15" s="29">
        <v>107751.81</v>
      </c>
      <c r="K15" s="29">
        <v>161012.35</v>
      </c>
      <c r="L15" s="29">
        <v>23282.97</v>
      </c>
      <c r="M15" s="29">
        <v>62175.4</v>
      </c>
      <c r="N15" s="29">
        <v>4074</v>
      </c>
      <c r="O15" s="29">
        <v>66119.38</v>
      </c>
      <c r="P15" s="29">
        <v>120784.5</v>
      </c>
      <c r="Q15" s="29">
        <v>30328.51999999999</v>
      </c>
      <c r="R15" s="29">
        <f t="shared" si="0"/>
        <v>37355123.400000006</v>
      </c>
    </row>
    <row r="16" spans="1:18" ht="22.5" customHeight="1" x14ac:dyDescent="0.2">
      <c r="A16" s="15">
        <v>810039</v>
      </c>
      <c r="B16" s="16" t="s">
        <v>72</v>
      </c>
      <c r="C16" s="29">
        <v>8609065.2400000002</v>
      </c>
      <c r="D16" s="29">
        <v>1565009.7</v>
      </c>
      <c r="E16" s="29">
        <v>112135.27000000002</v>
      </c>
      <c r="F16" s="29">
        <v>9177452.4600000009</v>
      </c>
      <c r="G16" s="29">
        <v>479662.93999999948</v>
      </c>
      <c r="H16" s="29">
        <v>12757.66</v>
      </c>
      <c r="I16" s="29">
        <v>4082.42</v>
      </c>
      <c r="J16" s="29">
        <v>766.02</v>
      </c>
      <c r="K16" s="29">
        <v>3068.77</v>
      </c>
      <c r="L16" s="29">
        <v>452.60000000000491</v>
      </c>
      <c r="M16" s="29">
        <v>191364.87</v>
      </c>
      <c r="N16" s="29">
        <v>121452.03</v>
      </c>
      <c r="O16" s="29">
        <v>86609.34</v>
      </c>
      <c r="P16" s="29">
        <v>323422.51</v>
      </c>
      <c r="Q16" s="29">
        <v>38746.239999999991</v>
      </c>
      <c r="R16" s="29">
        <f t="shared" si="0"/>
        <v>20726048.070000004</v>
      </c>
    </row>
    <row r="17" spans="1:18" ht="22.5" customHeight="1" x14ac:dyDescent="0.2">
      <c r="A17" s="15">
        <v>810040</v>
      </c>
      <c r="B17" s="16" t="s">
        <v>73</v>
      </c>
      <c r="C17" s="29">
        <v>3369699.39</v>
      </c>
      <c r="D17" s="29">
        <v>478302.51</v>
      </c>
      <c r="E17" s="29">
        <v>1886145.46</v>
      </c>
      <c r="F17" s="29">
        <v>4451321.18</v>
      </c>
      <c r="G17" s="29">
        <v>233416.85999999847</v>
      </c>
      <c r="H17" s="29">
        <v>6168.36</v>
      </c>
      <c r="I17" s="29">
        <v>0</v>
      </c>
      <c r="J17" s="29">
        <v>1481.72</v>
      </c>
      <c r="K17" s="29">
        <v>7569.79</v>
      </c>
      <c r="L17" s="29">
        <v>307.53000000000065</v>
      </c>
      <c r="M17" s="29">
        <v>21589.24</v>
      </c>
      <c r="N17" s="29">
        <v>4289.71</v>
      </c>
      <c r="O17" s="29">
        <v>4837.5</v>
      </c>
      <c r="P17" s="29">
        <v>12123.75</v>
      </c>
      <c r="Q17" s="29">
        <v>636.52000000000044</v>
      </c>
      <c r="R17" s="29">
        <f t="shared" si="0"/>
        <v>10477889.519999998</v>
      </c>
    </row>
    <row r="18" spans="1:18" ht="22.5" customHeight="1" x14ac:dyDescent="0.2">
      <c r="A18" s="15">
        <v>810058</v>
      </c>
      <c r="B18" s="16" t="s">
        <v>74</v>
      </c>
      <c r="C18" s="29">
        <v>1643004.63</v>
      </c>
      <c r="D18" s="29">
        <v>249321.31</v>
      </c>
      <c r="E18" s="29">
        <v>1063012.6299999999</v>
      </c>
      <c r="F18" s="29">
        <v>1754253.24</v>
      </c>
      <c r="G18" s="29">
        <v>115689.97000000044</v>
      </c>
      <c r="H18" s="29">
        <v>11075862.4</v>
      </c>
      <c r="I18" s="29">
        <v>938740.16</v>
      </c>
      <c r="J18" s="29">
        <v>5994545.9699999997</v>
      </c>
      <c r="K18" s="29">
        <v>12569171.279999999</v>
      </c>
      <c r="L18" s="29">
        <v>308464.14000000618</v>
      </c>
      <c r="M18" s="29">
        <v>421683.7</v>
      </c>
      <c r="N18" s="29">
        <v>68639.070000000007</v>
      </c>
      <c r="O18" s="29">
        <v>258613.87</v>
      </c>
      <c r="P18" s="29">
        <v>374825.11</v>
      </c>
      <c r="Q18" s="29">
        <v>27626.070000000065</v>
      </c>
      <c r="R18" s="29">
        <f t="shared" si="0"/>
        <v>36863453.550000004</v>
      </c>
    </row>
    <row r="19" spans="1:18" ht="22.5" customHeight="1" x14ac:dyDescent="0.2">
      <c r="A19" s="15">
        <v>810062</v>
      </c>
      <c r="B19" s="16" t="s">
        <v>75</v>
      </c>
      <c r="C19" s="29">
        <v>2936622.36</v>
      </c>
      <c r="D19" s="29">
        <v>357985.06</v>
      </c>
      <c r="E19" s="29">
        <v>1721445.7</v>
      </c>
      <c r="F19" s="29">
        <v>1612520.03</v>
      </c>
      <c r="G19" s="29">
        <v>375221.97000000114</v>
      </c>
      <c r="H19" s="29">
        <v>4278442.88</v>
      </c>
      <c r="I19" s="29">
        <v>502492.79</v>
      </c>
      <c r="J19" s="29">
        <v>1481374.97</v>
      </c>
      <c r="K19" s="29">
        <v>1418152.22</v>
      </c>
      <c r="L19" s="29">
        <v>298727.38000000035</v>
      </c>
      <c r="M19" s="29">
        <v>21798.639999999999</v>
      </c>
      <c r="N19" s="29">
        <v>0</v>
      </c>
      <c r="O19" s="29">
        <v>6628.67</v>
      </c>
      <c r="P19" s="29">
        <v>8029.56</v>
      </c>
      <c r="Q19" s="29">
        <v>4536.2499999999955</v>
      </c>
      <c r="R19" s="29">
        <f t="shared" si="0"/>
        <v>15023978.480000002</v>
      </c>
    </row>
    <row r="20" spans="1:18" ht="22.5" customHeight="1" x14ac:dyDescent="0.2">
      <c r="A20" s="15">
        <v>810073</v>
      </c>
      <c r="B20" s="16" t="s">
        <v>76</v>
      </c>
      <c r="C20" s="29">
        <v>4054949.1799999997</v>
      </c>
      <c r="D20" s="29">
        <v>255083.5</v>
      </c>
      <c r="E20" s="29">
        <v>1716930.2</v>
      </c>
      <c r="F20" s="29">
        <v>2953680.48</v>
      </c>
      <c r="G20" s="29">
        <v>491700.2200000002</v>
      </c>
      <c r="H20" s="29">
        <v>27269.47</v>
      </c>
      <c r="I20" s="29">
        <v>2898.51</v>
      </c>
      <c r="J20" s="29">
        <v>9554.84</v>
      </c>
      <c r="K20" s="29">
        <v>18171.87</v>
      </c>
      <c r="L20" s="29">
        <v>3862.7699999999968</v>
      </c>
      <c r="M20" s="29">
        <v>21815.58</v>
      </c>
      <c r="N20" s="29">
        <v>2898.51</v>
      </c>
      <c r="O20" s="29">
        <v>2405.23</v>
      </c>
      <c r="P20" s="29">
        <v>5243.33</v>
      </c>
      <c r="Q20" s="29">
        <v>1252.1699999999983</v>
      </c>
      <c r="R20" s="29">
        <f t="shared" si="0"/>
        <v>9567715.8599999994</v>
      </c>
    </row>
    <row r="21" spans="1:18" ht="22.5" customHeight="1" x14ac:dyDescent="0.2">
      <c r="A21" s="15">
        <v>810157</v>
      </c>
      <c r="B21" s="16" t="s">
        <v>77</v>
      </c>
      <c r="C21" s="29">
        <v>5728111.1500000004</v>
      </c>
      <c r="D21" s="29">
        <v>715821.59</v>
      </c>
      <c r="E21" s="29">
        <v>252700.64000000013</v>
      </c>
      <c r="F21" s="29">
        <v>16752418.690000001</v>
      </c>
      <c r="G21" s="29">
        <v>0</v>
      </c>
      <c r="H21" s="29">
        <v>62210.17</v>
      </c>
      <c r="I21" s="29">
        <v>4371.43</v>
      </c>
      <c r="J21" s="29">
        <v>54597.87</v>
      </c>
      <c r="K21" s="29">
        <v>166567.9</v>
      </c>
      <c r="L21" s="29">
        <v>0</v>
      </c>
      <c r="M21" s="29">
        <v>41473.449999999997</v>
      </c>
      <c r="N21" s="29">
        <v>4371.43</v>
      </c>
      <c r="O21" s="29">
        <v>1468.96</v>
      </c>
      <c r="P21" s="29">
        <v>3002.64</v>
      </c>
      <c r="Q21" s="29">
        <v>5.9117155615240335E-12</v>
      </c>
      <c r="R21" s="29">
        <f t="shared" si="0"/>
        <v>23787115.920000002</v>
      </c>
    </row>
    <row r="22" spans="1:18" ht="27.75" customHeight="1" x14ac:dyDescent="0.2">
      <c r="A22" s="60" t="s">
        <v>37</v>
      </c>
      <c r="B22" s="61"/>
      <c r="C22" s="21">
        <f>SUM(C11:C21)</f>
        <v>47612720.07</v>
      </c>
      <c r="D22" s="21">
        <f t="shared" ref="D22:R22" si="1">SUM(D11:D21)</f>
        <v>7527443.4299999988</v>
      </c>
      <c r="E22" s="21">
        <f t="shared" si="1"/>
        <v>16030014.959999997</v>
      </c>
      <c r="F22" s="21">
        <f t="shared" si="1"/>
        <v>54406513.959999993</v>
      </c>
      <c r="G22" s="21">
        <f t="shared" si="1"/>
        <v>3715704.4700000035</v>
      </c>
      <c r="H22" s="21">
        <f t="shared" si="1"/>
        <v>47536739.670000002</v>
      </c>
      <c r="I22" s="21">
        <f t="shared" si="1"/>
        <v>4902815.9899999993</v>
      </c>
      <c r="J22" s="21">
        <f t="shared" si="1"/>
        <v>22537050.68</v>
      </c>
      <c r="K22" s="21">
        <f t="shared" si="1"/>
        <v>34733075.229999989</v>
      </c>
      <c r="L22" s="21">
        <f t="shared" si="1"/>
        <v>2057286.9900000072</v>
      </c>
      <c r="M22" s="21">
        <f t="shared" si="1"/>
        <v>11300436.939999999</v>
      </c>
      <c r="N22" s="21">
        <f t="shared" si="1"/>
        <v>1978646.95</v>
      </c>
      <c r="O22" s="21">
        <f t="shared" si="1"/>
        <v>487542.17000000004</v>
      </c>
      <c r="P22" s="21">
        <f t="shared" si="1"/>
        <v>10113709.439999999</v>
      </c>
      <c r="Q22" s="21">
        <f t="shared" si="1"/>
        <v>818707.22999999928</v>
      </c>
      <c r="R22" s="21">
        <f t="shared" si="1"/>
        <v>265758408.18000001</v>
      </c>
    </row>
    <row r="24" spans="1:18" s="22" customFormat="1" ht="15" customHeight="1" x14ac:dyDescent="0.2">
      <c r="A24" s="62" t="s">
        <v>38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22" customFormat="1" ht="57.75" customHeight="1" x14ac:dyDescent="0.3">
      <c r="A25" s="48" t="s">
        <v>39</v>
      </c>
      <c r="B25" s="48"/>
      <c r="C25" s="48"/>
      <c r="D25" s="24"/>
      <c r="E25" s="30"/>
      <c r="F25" s="30"/>
      <c r="G25" s="30"/>
      <c r="H25" s="23"/>
      <c r="I25" s="26"/>
      <c r="J25" s="26"/>
      <c r="K25" s="26"/>
      <c r="L25" s="26"/>
      <c r="M25" s="24"/>
      <c r="N25" s="24"/>
      <c r="O25" s="24"/>
      <c r="P25" s="24"/>
      <c r="Q25" s="25" t="s">
        <v>40</v>
      </c>
      <c r="R25" s="26"/>
    </row>
    <row r="26" spans="1:18" s="22" customFormat="1" ht="15.75" customHeight="1" x14ac:dyDescent="0.3">
      <c r="B26" s="24"/>
      <c r="C26" s="24"/>
      <c r="D26" s="24"/>
      <c r="E26" s="30"/>
      <c r="F26" s="30"/>
      <c r="G26" s="30"/>
      <c r="H26" s="23"/>
      <c r="I26" s="24"/>
      <c r="J26" s="24"/>
      <c r="K26" s="24"/>
      <c r="L26" s="24"/>
      <c r="M26" s="24"/>
      <c r="N26" s="24"/>
      <c r="O26" s="24"/>
      <c r="P26" s="24"/>
      <c r="Q26" s="25"/>
      <c r="R26" s="24"/>
    </row>
    <row r="27" spans="1:18" s="22" customFormat="1" ht="75" customHeight="1" x14ac:dyDescent="0.3">
      <c r="A27" s="48" t="s">
        <v>41</v>
      </c>
      <c r="B27" s="48"/>
      <c r="C27" s="48"/>
      <c r="D27" s="24"/>
      <c r="E27" s="24"/>
      <c r="F27" s="24"/>
      <c r="G27" s="26"/>
      <c r="H27" s="23"/>
      <c r="I27" s="26"/>
      <c r="J27" s="26"/>
      <c r="K27" s="26"/>
      <c r="L27" s="26"/>
      <c r="M27" s="24"/>
      <c r="N27" s="24"/>
      <c r="O27" s="24"/>
      <c r="P27" s="24"/>
      <c r="Q27" s="25" t="s">
        <v>42</v>
      </c>
      <c r="R27" s="26"/>
    </row>
    <row r="28" spans="1:18" s="22" customFormat="1" ht="15.7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4"/>
    </row>
    <row r="29" spans="1:18" s="22" customFormat="1" ht="75" customHeight="1" x14ac:dyDescent="0.3">
      <c r="A29" s="48" t="s">
        <v>43</v>
      </c>
      <c r="B29" s="48"/>
      <c r="C29" s="48"/>
      <c r="D29" s="24"/>
      <c r="E29" s="24"/>
      <c r="F29" s="24"/>
      <c r="G29" s="26"/>
      <c r="H29" s="26"/>
      <c r="I29" s="26"/>
      <c r="J29" s="26"/>
      <c r="K29" s="26"/>
      <c r="L29" s="26"/>
      <c r="M29" s="24"/>
      <c r="N29" s="24"/>
      <c r="O29" s="24"/>
      <c r="P29" s="24"/>
      <c r="Q29" s="25" t="s">
        <v>44</v>
      </c>
      <c r="R29" s="26"/>
    </row>
    <row r="30" spans="1:18" s="22" customFormat="1" ht="15.7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4"/>
    </row>
    <row r="31" spans="1:18" s="22" customFormat="1" ht="75" customHeight="1" x14ac:dyDescent="0.3">
      <c r="A31" s="48" t="s">
        <v>45</v>
      </c>
      <c r="B31" s="48"/>
      <c r="C31" s="48"/>
      <c r="D31" s="24"/>
      <c r="E31" s="24"/>
      <c r="F31" s="24"/>
      <c r="G31" s="26"/>
      <c r="H31" s="26"/>
      <c r="I31" s="26"/>
      <c r="J31" s="26"/>
      <c r="K31" s="26"/>
      <c r="L31" s="26"/>
      <c r="M31" s="24"/>
      <c r="N31" s="24"/>
      <c r="O31" s="24"/>
      <c r="P31" s="24"/>
      <c r="Q31" s="25" t="s">
        <v>46</v>
      </c>
      <c r="R31" s="26"/>
    </row>
    <row r="32" spans="1:18" s="22" customFormat="1" ht="15.7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4"/>
    </row>
    <row r="33" spans="1:18" s="22" customFormat="1" ht="75" customHeight="1" x14ac:dyDescent="0.3">
      <c r="A33" s="48" t="s">
        <v>47</v>
      </c>
      <c r="B33" s="48"/>
      <c r="C33" s="48"/>
      <c r="D33" s="24"/>
      <c r="E33" s="24"/>
      <c r="F33" s="24"/>
      <c r="G33" s="26"/>
      <c r="H33" s="26"/>
      <c r="I33" s="26"/>
      <c r="J33" s="26"/>
      <c r="K33" s="26"/>
      <c r="L33" s="26"/>
      <c r="M33" s="24"/>
      <c r="N33" s="24"/>
      <c r="O33" s="24"/>
      <c r="P33" s="24"/>
      <c r="Q33" s="25" t="s">
        <v>48</v>
      </c>
      <c r="R33" s="26"/>
    </row>
    <row r="34" spans="1:18" s="22" customFormat="1" ht="15.7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4"/>
    </row>
    <row r="35" spans="1:18" s="22" customFormat="1" ht="75" customHeight="1" x14ac:dyDescent="0.3">
      <c r="A35" s="48" t="s">
        <v>49</v>
      </c>
      <c r="B35" s="48"/>
      <c r="C35" s="48"/>
      <c r="D35" s="24"/>
      <c r="E35" s="24"/>
      <c r="F35" s="24"/>
      <c r="G35" s="26"/>
      <c r="H35" s="26"/>
      <c r="I35" s="26"/>
      <c r="J35" s="26"/>
      <c r="K35" s="26"/>
      <c r="L35" s="26"/>
      <c r="M35" s="24"/>
      <c r="N35" s="24"/>
      <c r="O35" s="24"/>
      <c r="P35" s="24"/>
      <c r="Q35" s="25" t="s">
        <v>50</v>
      </c>
      <c r="R35" s="26"/>
    </row>
    <row r="36" spans="1:18" s="22" customFormat="1" ht="15.7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4"/>
    </row>
    <row r="37" spans="1:18" s="22" customFormat="1" ht="75" customHeight="1" x14ac:dyDescent="0.3">
      <c r="A37" s="48" t="s">
        <v>51</v>
      </c>
      <c r="B37" s="48"/>
      <c r="C37" s="48"/>
      <c r="D37" s="24"/>
      <c r="E37" s="24"/>
      <c r="F37" s="24"/>
      <c r="G37" s="26"/>
      <c r="H37" s="26"/>
      <c r="I37" s="26"/>
      <c r="J37" s="26"/>
      <c r="K37" s="26"/>
      <c r="L37" s="26"/>
      <c r="M37" s="24"/>
      <c r="N37" s="24"/>
      <c r="O37" s="24"/>
      <c r="P37" s="24"/>
      <c r="Q37" s="25" t="s">
        <v>52</v>
      </c>
      <c r="R37" s="26"/>
    </row>
    <row r="38" spans="1:18" s="22" customFormat="1" ht="15.7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4"/>
    </row>
    <row r="39" spans="1:18" s="22" customFormat="1" ht="75" customHeight="1" x14ac:dyDescent="0.3">
      <c r="A39" s="48" t="s">
        <v>53</v>
      </c>
      <c r="B39" s="48"/>
      <c r="C39" s="48"/>
      <c r="D39" s="24"/>
      <c r="E39" s="24"/>
      <c r="F39" s="24"/>
      <c r="G39" s="26"/>
      <c r="H39" s="26"/>
      <c r="I39" s="26"/>
      <c r="J39" s="26"/>
      <c r="K39" s="26"/>
      <c r="L39" s="26"/>
      <c r="M39" s="24"/>
      <c r="N39" s="24"/>
      <c r="O39" s="24"/>
      <c r="P39" s="24"/>
      <c r="Q39" s="25" t="s">
        <v>54</v>
      </c>
      <c r="R39" s="26"/>
    </row>
    <row r="40" spans="1:18" s="22" customFormat="1" ht="15.7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4"/>
    </row>
    <row r="41" spans="1:18" s="22" customFormat="1" ht="75" customHeight="1" x14ac:dyDescent="0.3">
      <c r="A41" s="48" t="s">
        <v>55</v>
      </c>
      <c r="B41" s="48"/>
      <c r="C41" s="48"/>
      <c r="D41" s="24"/>
      <c r="E41" s="24"/>
      <c r="F41" s="24"/>
      <c r="G41" s="26"/>
      <c r="H41" s="26"/>
      <c r="I41" s="26"/>
      <c r="J41" s="26"/>
      <c r="K41" s="26"/>
      <c r="L41" s="26"/>
      <c r="M41" s="24"/>
      <c r="N41" s="24"/>
      <c r="O41" s="24"/>
      <c r="P41" s="24"/>
      <c r="Q41" s="25" t="s">
        <v>56</v>
      </c>
      <c r="R41" s="26"/>
    </row>
    <row r="42" spans="1:18" s="22" customFormat="1" ht="15.7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24"/>
    </row>
    <row r="43" spans="1:18" s="22" customFormat="1" ht="75" customHeight="1" x14ac:dyDescent="0.3">
      <c r="A43" s="48" t="s">
        <v>57</v>
      </c>
      <c r="B43" s="48"/>
      <c r="C43" s="48"/>
      <c r="D43" s="24"/>
      <c r="E43" s="24"/>
      <c r="F43" s="24"/>
      <c r="G43" s="26"/>
      <c r="H43" s="26"/>
      <c r="I43" s="26"/>
      <c r="J43" s="26"/>
      <c r="K43" s="26"/>
      <c r="L43" s="26"/>
      <c r="M43" s="24"/>
      <c r="N43" s="24"/>
      <c r="O43" s="24"/>
      <c r="P43" s="24"/>
      <c r="Q43" s="25" t="s">
        <v>58</v>
      </c>
      <c r="R43" s="26"/>
    </row>
    <row r="44" spans="1:18" s="22" customFormat="1" ht="15.7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4"/>
    </row>
    <row r="45" spans="1:18" s="22" customFormat="1" ht="75" customHeight="1" x14ac:dyDescent="0.3">
      <c r="A45" s="48" t="s">
        <v>59</v>
      </c>
      <c r="B45" s="48"/>
      <c r="C45" s="48"/>
      <c r="D45" s="24"/>
      <c r="E45" s="24"/>
      <c r="F45" s="24"/>
      <c r="G45" s="26"/>
      <c r="H45" s="26"/>
      <c r="I45" s="26"/>
      <c r="J45" s="26"/>
      <c r="K45" s="26"/>
      <c r="L45" s="26"/>
      <c r="M45" s="24"/>
      <c r="N45" s="24"/>
      <c r="O45" s="24"/>
      <c r="P45" s="24"/>
      <c r="Q45" s="25" t="s">
        <v>60</v>
      </c>
      <c r="R45" s="26"/>
    </row>
    <row r="46" spans="1:18" s="22" customFormat="1" ht="15.7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24"/>
    </row>
    <row r="47" spans="1:18" s="22" customFormat="1" ht="75" customHeight="1" x14ac:dyDescent="0.3">
      <c r="A47" s="48" t="s">
        <v>61</v>
      </c>
      <c r="B47" s="48"/>
      <c r="C47" s="48"/>
      <c r="D47" s="24"/>
      <c r="E47" s="24"/>
      <c r="F47" s="24"/>
      <c r="G47" s="26"/>
      <c r="H47" s="26"/>
      <c r="I47" s="26"/>
      <c r="J47" s="26"/>
      <c r="K47" s="26"/>
      <c r="L47" s="26"/>
      <c r="M47" s="24"/>
      <c r="N47" s="24"/>
      <c r="O47" s="24"/>
      <c r="P47" s="24"/>
      <c r="Q47" s="25" t="s">
        <v>62</v>
      </c>
      <c r="R47" s="26"/>
    </row>
  </sheetData>
  <autoFilter ref="A9:R22" xr:uid="{00000000-0009-0000-0000-00000D000000}"/>
  <mergeCells count="21">
    <mergeCell ref="A24:R24"/>
    <mergeCell ref="A6:R6"/>
    <mergeCell ref="A8:A9"/>
    <mergeCell ref="B8:B9"/>
    <mergeCell ref="C8:G8"/>
    <mergeCell ref="H8:L8"/>
    <mergeCell ref="M8:Q8"/>
    <mergeCell ref="R8:R9"/>
    <mergeCell ref="A22:B22"/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</mergeCells>
  <conditionalFormatting sqref="H8:K8 M8:P8 R8 C8:F9">
    <cfRule type="cellIs" dxfId="12" priority="14" operator="lessThan">
      <formula>0</formula>
    </cfRule>
  </conditionalFormatting>
  <conditionalFormatting sqref="A47 A46:P46 A45 A44:P44 A43 A42:P42 A40:P40 A39 A38:P38 A37 A32:R32 Q31:R31 A31 A30:R30 Q29:R29 A29 A28:R28 Q27:R27 A27 A26:D26 Q25:R25 A25 R37:R40 R42:R47 I26:R26">
    <cfRule type="cellIs" dxfId="11" priority="17" operator="lessThan">
      <formula>0</formula>
    </cfRule>
  </conditionalFormatting>
  <conditionalFormatting sqref="A36:P36 A35 A34:P34 A33">
    <cfRule type="cellIs" dxfId="10" priority="16" operator="lessThan">
      <formula>0</formula>
    </cfRule>
  </conditionalFormatting>
  <conditionalFormatting sqref="R41 A41">
    <cfRule type="cellIs" dxfId="9" priority="15" operator="lessThan">
      <formula>0</formula>
    </cfRule>
  </conditionalFormatting>
  <conditionalFormatting sqref="M1:R3">
    <cfRule type="cellIs" dxfId="8" priority="13" operator="lessThan">
      <formula>0</formula>
    </cfRule>
  </conditionalFormatting>
  <conditionalFormatting sqref="Q42:Q47 Q25:Q40">
    <cfRule type="cellIs" dxfId="7" priority="11" operator="lessThan">
      <formula>0</formula>
    </cfRule>
  </conditionalFormatting>
  <conditionalFormatting sqref="Q41:Q44">
    <cfRule type="cellIs" dxfId="6" priority="10" operator="lessThan">
      <formula>0</formula>
    </cfRule>
  </conditionalFormatting>
  <conditionalFormatting sqref="Q33:Q36">
    <cfRule type="cellIs" dxfId="5" priority="9" operator="lessThan">
      <formula>0</formula>
    </cfRule>
  </conditionalFormatting>
  <conditionalFormatting sqref="Q41">
    <cfRule type="cellIs" dxfId="4" priority="8" operator="lessThan">
      <formula>0</formula>
    </cfRule>
  </conditionalFormatting>
  <conditionalFormatting sqref="A11:B21">
    <cfRule type="cellIs" dxfId="3" priority="7" operator="lessThan">
      <formula>0</formula>
    </cfRule>
  </conditionalFormatting>
  <conditionalFormatting sqref="H9:K9">
    <cfRule type="cellIs" dxfId="2" priority="6" operator="lessThan">
      <formula>0</formula>
    </cfRule>
  </conditionalFormatting>
  <conditionalFormatting sqref="M9:P9">
    <cfRule type="cellIs" dxfId="1" priority="5" operator="lessThan">
      <formula>0</formula>
    </cfRule>
  </conditionalFormatting>
  <conditionalFormatting sqref="C11:R21">
    <cfRule type="cellIs" dxfId="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8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Подушевое АПП</vt:lpstr>
      <vt:lpstr>Подушевое АПП (2)</vt:lpstr>
      <vt:lpstr>Подушевое ПП</vt:lpstr>
      <vt:lpstr>Подушевое ПП (3)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(3)'!Заголовки_для_печати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2020-02-25T12:06:41Z</dcterms:created>
  <dcterms:modified xsi:type="dcterms:W3CDTF">2020-02-25T12:55:30Z</dcterms:modified>
</cp:coreProperties>
</file>